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2_5c_Seguridad_14v\"/>
    </mc:Choice>
  </mc:AlternateContent>
  <bookViews>
    <workbookView xWindow="0" yWindow="0" windowWidth="28800" windowHeight="13635" tabRatio="753" activeTab="20"/>
  </bookViews>
  <sheets>
    <sheet name="Resumen" sheetId="33" r:id="rId1"/>
    <sheet name="Total" sheetId="36" r:id="rId2"/>
    <sheet name="111N" sheetId="26" r:id="rId3"/>
    <sheet name="111Q" sheetId="27" r:id="rId4"/>
    <sheet name="111R" sheetId="28" r:id="rId5"/>
    <sheet name="112A" sheetId="29" r:id="rId6"/>
    <sheet name="131M" sheetId="30" r:id="rId7"/>
    <sheet name="131N" sheetId="31" r:id="rId8"/>
    <sheet name="131O" sheetId="32" r:id="rId9"/>
    <sheet name="132A" sheetId="13" r:id="rId10"/>
    <sheet name="132B" sheetId="8" r:id="rId11"/>
    <sheet name="132C" sheetId="12" r:id="rId12"/>
    <sheet name="133A" sheetId="11" r:id="rId13"/>
    <sheet name="134M" sheetId="10" r:id="rId14"/>
    <sheet name="941O_3" sheetId="25" r:id="rId15"/>
    <sheet name="CS04" sheetId="19" r:id="rId16"/>
    <sheet name="CS05" sheetId="18" r:id="rId17"/>
    <sheet name="CS08" sheetId="17" r:id="rId18"/>
    <sheet name="AF14" sheetId="20" r:id="rId19"/>
    <sheet name="CT02" sheetId="37" r:id="rId20"/>
    <sheet name="Resumen_Hor" sheetId="34" r:id="rId2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7" i="34" l="1"/>
  <c r="F27" i="34"/>
  <c r="G27" i="34"/>
  <c r="H27" i="34"/>
  <c r="I27" i="34"/>
  <c r="J27" i="34"/>
  <c r="K27" i="34"/>
  <c r="L27" i="34"/>
  <c r="M27" i="34"/>
  <c r="N27" i="34"/>
  <c r="O27" i="34"/>
  <c r="P27" i="34"/>
  <c r="Q27" i="34"/>
  <c r="R27" i="34"/>
  <c r="S27" i="34"/>
  <c r="T27" i="34"/>
  <c r="U27" i="34"/>
  <c r="V27" i="34"/>
  <c r="C9" i="36" l="1"/>
  <c r="C10" i="36"/>
  <c r="C11" i="36"/>
  <c r="C12" i="36"/>
  <c r="C13" i="36"/>
  <c r="C14" i="36"/>
  <c r="C15" i="36"/>
  <c r="C16" i="36"/>
  <c r="C17" i="36"/>
  <c r="C18" i="36"/>
  <c r="C19" i="36"/>
  <c r="C20" i="36"/>
  <c r="C21" i="36"/>
  <c r="C22" i="36"/>
  <c r="C23" i="36"/>
  <c r="C24" i="36"/>
  <c r="C25" i="36"/>
  <c r="C8" i="36"/>
  <c r="D20" i="33"/>
  <c r="F19" i="33"/>
  <c r="E20" i="33"/>
  <c r="F20" i="33"/>
  <c r="D19" i="33"/>
  <c r="B6" i="37"/>
  <c r="F71" i="37" s="1"/>
  <c r="E18" i="33"/>
  <c r="F18" i="33" s="1"/>
  <c r="D28" i="33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50" i="37"/>
  <c r="C68" i="37" s="1"/>
  <c r="E67" i="37"/>
  <c r="D67" i="37"/>
  <c r="E66" i="37"/>
  <c r="D66" i="37"/>
  <c r="E65" i="37"/>
  <c r="D65" i="37"/>
  <c r="E64" i="37"/>
  <c r="D64" i="37"/>
  <c r="E63" i="37"/>
  <c r="D63" i="37"/>
  <c r="E62" i="37"/>
  <c r="D62" i="37"/>
  <c r="E61" i="37"/>
  <c r="D61" i="37"/>
  <c r="E60" i="37"/>
  <c r="D60" i="37"/>
  <c r="E59" i="37"/>
  <c r="D59" i="37"/>
  <c r="E58" i="37"/>
  <c r="D58" i="37"/>
  <c r="E57" i="37"/>
  <c r="D57" i="37"/>
  <c r="E56" i="37"/>
  <c r="D56" i="37"/>
  <c r="E55" i="37"/>
  <c r="D55" i="37"/>
  <c r="E54" i="37"/>
  <c r="D54" i="37"/>
  <c r="E53" i="37"/>
  <c r="D53" i="37"/>
  <c r="E52" i="37"/>
  <c r="D52" i="37"/>
  <c r="E51" i="37"/>
  <c r="D51" i="37"/>
  <c r="E50" i="37"/>
  <c r="E68" i="37" s="1"/>
  <c r="D50" i="37"/>
  <c r="D41" i="37"/>
  <c r="D6" i="37" l="1"/>
  <c r="G71" i="37"/>
  <c r="G50" i="37" s="1"/>
  <c r="F67" i="37"/>
  <c r="F63" i="37"/>
  <c r="F59" i="37"/>
  <c r="F55" i="37"/>
  <c r="F51" i="37"/>
  <c r="F65" i="37"/>
  <c r="F61" i="37"/>
  <c r="F57" i="37"/>
  <c r="F53" i="37"/>
  <c r="F50" i="37"/>
  <c r="G56" i="37"/>
  <c r="G64" i="37"/>
  <c r="G55" i="37"/>
  <c r="G63" i="37"/>
  <c r="F66" i="37"/>
  <c r="F64" i="37"/>
  <c r="F62" i="37"/>
  <c r="F60" i="37"/>
  <c r="F58" i="37"/>
  <c r="F56" i="37"/>
  <c r="F54" i="37"/>
  <c r="F52" i="37"/>
  <c r="D68" i="37"/>
  <c r="E71" i="37"/>
  <c r="H55" i="37" l="1"/>
  <c r="E28" i="37" s="1"/>
  <c r="H63" i="37"/>
  <c r="E36" i="37" s="1"/>
  <c r="F36" i="37" s="1"/>
  <c r="F28" i="37"/>
  <c r="E13" i="36"/>
  <c r="E21" i="36"/>
  <c r="F68" i="37"/>
  <c r="H56" i="37"/>
  <c r="E29" i="37" s="1"/>
  <c r="H64" i="37"/>
  <c r="E37" i="37" s="1"/>
  <c r="G67" i="37"/>
  <c r="H67" i="37" s="1"/>
  <c r="E40" i="37" s="1"/>
  <c r="G59" i="37"/>
  <c r="H59" i="37" s="1"/>
  <c r="E32" i="37" s="1"/>
  <c r="G51" i="37"/>
  <c r="H51" i="37" s="1"/>
  <c r="E24" i="37" s="1"/>
  <c r="G60" i="37"/>
  <c r="H60" i="37" s="1"/>
  <c r="E33" i="37" s="1"/>
  <c r="G52" i="37"/>
  <c r="H52" i="37" s="1"/>
  <c r="H50" i="37"/>
  <c r="E23" i="37" s="1"/>
  <c r="G66" i="37"/>
  <c r="H66" i="37" s="1"/>
  <c r="E39" i="37" s="1"/>
  <c r="G62" i="37"/>
  <c r="H62" i="37" s="1"/>
  <c r="E35" i="37" s="1"/>
  <c r="G58" i="37"/>
  <c r="H58" i="37" s="1"/>
  <c r="E31" i="37" s="1"/>
  <c r="G54" i="37"/>
  <c r="H54" i="37" s="1"/>
  <c r="E27" i="37" s="1"/>
  <c r="G65" i="37"/>
  <c r="H65" i="37" s="1"/>
  <c r="E38" i="37" s="1"/>
  <c r="G61" i="37"/>
  <c r="H61" i="37" s="1"/>
  <c r="E34" i="37" s="1"/>
  <c r="G57" i="37"/>
  <c r="H57" i="37" s="1"/>
  <c r="E30" i="37" s="1"/>
  <c r="G53" i="37"/>
  <c r="H53" i="37" s="1"/>
  <c r="E26" i="37" s="1"/>
  <c r="E25" i="37" l="1"/>
  <c r="H68" i="37"/>
  <c r="F30" i="37"/>
  <c r="E15" i="36"/>
  <c r="F38" i="37"/>
  <c r="E23" i="36"/>
  <c r="F31" i="37"/>
  <c r="E16" i="36"/>
  <c r="F39" i="37"/>
  <c r="E24" i="36"/>
  <c r="F24" i="37"/>
  <c r="E9" i="36"/>
  <c r="F40" i="37"/>
  <c r="E25" i="36"/>
  <c r="F33" i="37"/>
  <c r="E18" i="36"/>
  <c r="F26" i="37"/>
  <c r="E11" i="36"/>
  <c r="F34" i="37"/>
  <c r="E19" i="36"/>
  <c r="F27" i="37"/>
  <c r="E12" i="36"/>
  <c r="F35" i="37"/>
  <c r="E20" i="36"/>
  <c r="E8" i="36"/>
  <c r="F32" i="37"/>
  <c r="E17" i="36"/>
  <c r="F37" i="37"/>
  <c r="E22" i="36"/>
  <c r="F29" i="37"/>
  <c r="E14" i="36"/>
  <c r="G68" i="37"/>
  <c r="E41" i="37"/>
  <c r="F41" i="37" s="1"/>
  <c r="F23" i="37"/>
  <c r="E20" i="34" l="1" a="1"/>
  <c r="F25" i="37"/>
  <c r="E10" i="36"/>
  <c r="D9" i="33"/>
  <c r="F20" i="34" l="1"/>
  <c r="F21" i="34" s="1"/>
  <c r="H20" i="34"/>
  <c r="H21" i="34" s="1"/>
  <c r="J20" i="34"/>
  <c r="J21" i="34" s="1"/>
  <c r="L20" i="34"/>
  <c r="L21" i="34" s="1"/>
  <c r="N20" i="34"/>
  <c r="N21" i="34" s="1"/>
  <c r="P20" i="34"/>
  <c r="P21" i="34" s="1"/>
  <c r="R20" i="34"/>
  <c r="R21" i="34" s="1"/>
  <c r="T20" i="34"/>
  <c r="T21" i="34" s="1"/>
  <c r="V20" i="34"/>
  <c r="V21" i="34" s="1"/>
  <c r="E20" i="34"/>
  <c r="E21" i="34" s="1"/>
  <c r="G20" i="34"/>
  <c r="G21" i="34" s="1"/>
  <c r="I20" i="34"/>
  <c r="I21" i="34" s="1"/>
  <c r="K20" i="34"/>
  <c r="K21" i="34" s="1"/>
  <c r="M20" i="34"/>
  <c r="M21" i="34" s="1"/>
  <c r="O20" i="34"/>
  <c r="O21" i="34" s="1"/>
  <c r="Q20" i="34"/>
  <c r="Q21" i="34" s="1"/>
  <c r="S20" i="34"/>
  <c r="S21" i="34" s="1"/>
  <c r="U20" i="34"/>
  <c r="U21" i="34" s="1"/>
  <c r="W20" i="34"/>
  <c r="W21" i="34" s="1"/>
  <c r="B6" i="13"/>
  <c r="I10" i="13"/>
  <c r="D34" i="33"/>
  <c r="D14" i="33"/>
  <c r="B6" i="25"/>
  <c r="D115" i="13" l="1"/>
  <c r="G109" i="13"/>
  <c r="F70" i="30" l="1"/>
  <c r="G70" i="30"/>
  <c r="F65" i="30"/>
  <c r="F71" i="30" s="1"/>
  <c r="G65" i="30"/>
  <c r="G71" i="30" s="1"/>
  <c r="M59" i="30"/>
  <c r="I47" i="29" l="1"/>
  <c r="D81" i="20" l="1"/>
  <c r="C83" i="20"/>
  <c r="C82" i="20"/>
  <c r="C81" i="20"/>
  <c r="C69" i="11"/>
  <c r="D69" i="11"/>
  <c r="E69" i="11"/>
  <c r="F69" i="11"/>
  <c r="G69" i="11"/>
  <c r="H69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4" i="11" s="1"/>
  <c r="I62" i="11"/>
  <c r="I63" i="11"/>
  <c r="I47" i="8"/>
  <c r="I48" i="8"/>
  <c r="I49" i="8"/>
  <c r="I50" i="8"/>
  <c r="E122" i="8" s="1"/>
  <c r="I51" i="8"/>
  <c r="I52" i="8"/>
  <c r="E124" i="8" s="1"/>
  <c r="I53" i="8"/>
  <c r="I54" i="8"/>
  <c r="E126" i="8" s="1"/>
  <c r="I55" i="8"/>
  <c r="I56" i="8"/>
  <c r="E128" i="8" s="1"/>
  <c r="I57" i="8"/>
  <c r="I58" i="8"/>
  <c r="E130" i="8" s="1"/>
  <c r="I59" i="8"/>
  <c r="E131" i="8" s="1"/>
  <c r="I60" i="8"/>
  <c r="E132" i="8" s="1"/>
  <c r="I61" i="8"/>
  <c r="I62" i="8"/>
  <c r="E134" i="8" s="1"/>
  <c r="I63" i="8"/>
  <c r="I64" i="8"/>
  <c r="E136" i="8" s="1"/>
  <c r="C70" i="8"/>
  <c r="D70" i="8"/>
  <c r="E70" i="8"/>
  <c r="F70" i="8"/>
  <c r="G70" i="8"/>
  <c r="H70" i="8"/>
  <c r="H71" i="8" s="1"/>
  <c r="I47" i="13"/>
  <c r="C122" i="13" s="1"/>
  <c r="H48" i="31"/>
  <c r="C86" i="13" s="1"/>
  <c r="I48" i="31"/>
  <c r="D86" i="13" s="1"/>
  <c r="H49" i="31"/>
  <c r="C87" i="13" s="1"/>
  <c r="I49" i="31"/>
  <c r="D87" i="13" s="1"/>
  <c r="H50" i="31"/>
  <c r="C88" i="13" s="1"/>
  <c r="I50" i="31"/>
  <c r="D88" i="13" s="1"/>
  <c r="H51" i="31"/>
  <c r="C89" i="13" s="1"/>
  <c r="I51" i="31"/>
  <c r="D89" i="13" s="1"/>
  <c r="H52" i="31"/>
  <c r="C90" i="13" s="1"/>
  <c r="I52" i="31"/>
  <c r="D90" i="13" s="1"/>
  <c r="H53" i="31"/>
  <c r="C91" i="13" s="1"/>
  <c r="I53" i="31"/>
  <c r="D91" i="13"/>
  <c r="H54" i="31"/>
  <c r="C92" i="13"/>
  <c r="I54" i="31"/>
  <c r="D92" i="13"/>
  <c r="E92" i="13" s="1"/>
  <c r="H55" i="31"/>
  <c r="C93" i="13" s="1"/>
  <c r="I55" i="31"/>
  <c r="D93" i="13" s="1"/>
  <c r="H56" i="31"/>
  <c r="C94" i="13"/>
  <c r="I56" i="31"/>
  <c r="D94" i="13"/>
  <c r="H57" i="31"/>
  <c r="C95" i="13" s="1"/>
  <c r="I57" i="31"/>
  <c r="D95" i="13" s="1"/>
  <c r="H58" i="31"/>
  <c r="C96" i="13"/>
  <c r="I58" i="31"/>
  <c r="D96" i="13" s="1"/>
  <c r="H59" i="31"/>
  <c r="C97" i="13" s="1"/>
  <c r="I59" i="31"/>
  <c r="D97" i="13" s="1"/>
  <c r="H60" i="31"/>
  <c r="C98" i="13" s="1"/>
  <c r="I60" i="31"/>
  <c r="D98" i="13" s="1"/>
  <c r="H61" i="31"/>
  <c r="C99" i="13" s="1"/>
  <c r="I61" i="31"/>
  <c r="D99" i="13" s="1"/>
  <c r="H62" i="31"/>
  <c r="C100" i="13" s="1"/>
  <c r="I62" i="31"/>
  <c r="D100" i="13" s="1"/>
  <c r="H63" i="31"/>
  <c r="C101" i="13" s="1"/>
  <c r="I63" i="31"/>
  <c r="D101" i="13"/>
  <c r="H64" i="31"/>
  <c r="C102" i="13"/>
  <c r="I64" i="31"/>
  <c r="D102" i="13"/>
  <c r="E102" i="13" s="1"/>
  <c r="H65" i="31"/>
  <c r="C103" i="13" s="1"/>
  <c r="I65" i="31"/>
  <c r="D103" i="13" s="1"/>
  <c r="H66" i="31"/>
  <c r="C105" i="13" s="1"/>
  <c r="C106" i="13" s="1"/>
  <c r="I66" i="31"/>
  <c r="D105" i="13" s="1"/>
  <c r="C70" i="13"/>
  <c r="G108" i="13" s="1"/>
  <c r="G110" i="13" s="1"/>
  <c r="I48" i="13"/>
  <c r="C123" i="13" s="1"/>
  <c r="I49" i="13"/>
  <c r="C124" i="13" s="1"/>
  <c r="I50" i="13"/>
  <c r="C125" i="13" s="1"/>
  <c r="I51" i="13"/>
  <c r="C126" i="13" s="1"/>
  <c r="I52" i="13"/>
  <c r="C127" i="13" s="1"/>
  <c r="I53" i="13"/>
  <c r="C128" i="13" s="1"/>
  <c r="I54" i="13"/>
  <c r="C129" i="13" s="1"/>
  <c r="I55" i="13"/>
  <c r="C130" i="13" s="1"/>
  <c r="I56" i="13"/>
  <c r="C131" i="13" s="1"/>
  <c r="I57" i="13"/>
  <c r="C132" i="13" s="1"/>
  <c r="I58" i="13"/>
  <c r="C133" i="13" s="1"/>
  <c r="I59" i="13"/>
  <c r="C134" i="13" s="1"/>
  <c r="I60" i="13"/>
  <c r="C135" i="13" s="1"/>
  <c r="I61" i="13"/>
  <c r="C136" i="13" s="1"/>
  <c r="I62" i="13"/>
  <c r="C137" i="13" s="1"/>
  <c r="I63" i="13"/>
  <c r="C138" i="13" s="1"/>
  <c r="I64" i="13"/>
  <c r="C139" i="13" s="1"/>
  <c r="D116" i="13"/>
  <c r="B6" i="29"/>
  <c r="D227" i="29" s="1"/>
  <c r="I46" i="29"/>
  <c r="I48" i="29"/>
  <c r="C265" i="29" s="1"/>
  <c r="I49" i="29"/>
  <c r="I50" i="29"/>
  <c r="C267" i="29" s="1"/>
  <c r="I51" i="29"/>
  <c r="I52" i="29"/>
  <c r="C269" i="29" s="1"/>
  <c r="I53" i="29"/>
  <c r="I54" i="29"/>
  <c r="C271" i="29" s="1"/>
  <c r="I55" i="29"/>
  <c r="I56" i="29"/>
  <c r="C273" i="29" s="1"/>
  <c r="I57" i="29"/>
  <c r="I58" i="29"/>
  <c r="C275" i="29" s="1"/>
  <c r="I59" i="29"/>
  <c r="I60" i="29"/>
  <c r="C277" i="29" s="1"/>
  <c r="I61" i="29"/>
  <c r="I62" i="29"/>
  <c r="C279" i="29" s="1"/>
  <c r="I63" i="29"/>
  <c r="I64" i="29"/>
  <c r="D229" i="29" s="1"/>
  <c r="C69" i="29"/>
  <c r="C64" i="29"/>
  <c r="D221" i="29"/>
  <c r="D231" i="29" s="1"/>
  <c r="D23" i="19"/>
  <c r="C140" i="29" s="1"/>
  <c r="D24" i="19"/>
  <c r="C141" i="29" s="1"/>
  <c r="D25" i="19"/>
  <c r="C142" i="29" s="1"/>
  <c r="D26" i="19"/>
  <c r="C143" i="29" s="1"/>
  <c r="D27" i="19"/>
  <c r="C144" i="29" s="1"/>
  <c r="D28" i="19"/>
  <c r="C145" i="29"/>
  <c r="D29" i="19"/>
  <c r="C146" i="29"/>
  <c r="D30" i="19"/>
  <c r="C147" i="29"/>
  <c r="D31" i="19"/>
  <c r="C148" i="29"/>
  <c r="D32" i="19"/>
  <c r="C149" i="29"/>
  <c r="D33" i="19"/>
  <c r="C150" i="29"/>
  <c r="D34" i="19"/>
  <c r="C151" i="29"/>
  <c r="D35" i="19"/>
  <c r="C152" i="29"/>
  <c r="D36" i="19"/>
  <c r="C153" i="29"/>
  <c r="D37" i="19"/>
  <c r="C154" i="29"/>
  <c r="D38" i="19"/>
  <c r="C155" i="29"/>
  <c r="D39" i="19"/>
  <c r="C156" i="29" s="1"/>
  <c r="D40" i="19"/>
  <c r="C157" i="29" s="1"/>
  <c r="I109" i="29"/>
  <c r="J109" i="29"/>
  <c r="K109" i="29"/>
  <c r="L109" i="29"/>
  <c r="I126" i="29"/>
  <c r="J126" i="29"/>
  <c r="K126" i="29"/>
  <c r="L126" i="29"/>
  <c r="I110" i="29"/>
  <c r="D50" i="27" s="1"/>
  <c r="J110" i="29"/>
  <c r="K110" i="29"/>
  <c r="L110" i="29"/>
  <c r="M110" i="29" s="1"/>
  <c r="D141" i="29" s="1"/>
  <c r="I111" i="29"/>
  <c r="J111" i="29"/>
  <c r="K111" i="29"/>
  <c r="L111" i="29"/>
  <c r="I113" i="29"/>
  <c r="D53" i="27" s="1"/>
  <c r="J113" i="29"/>
  <c r="K113" i="29"/>
  <c r="L113" i="29"/>
  <c r="I114" i="29"/>
  <c r="J114" i="29"/>
  <c r="K114" i="29"/>
  <c r="L114" i="29"/>
  <c r="I117" i="29"/>
  <c r="D57" i="27" s="1"/>
  <c r="J117" i="29"/>
  <c r="K117" i="29"/>
  <c r="L117" i="29"/>
  <c r="I118" i="29"/>
  <c r="J118" i="29"/>
  <c r="K118" i="29"/>
  <c r="L118" i="29"/>
  <c r="I120" i="29"/>
  <c r="D60" i="27" s="1"/>
  <c r="J120" i="29"/>
  <c r="M120" i="29" s="1"/>
  <c r="D151" i="29" s="1"/>
  <c r="E151" i="29" s="1"/>
  <c r="K120" i="29"/>
  <c r="L120" i="29"/>
  <c r="I121" i="29"/>
  <c r="D61" i="27" s="1"/>
  <c r="J121" i="29"/>
  <c r="K121" i="29"/>
  <c r="L121" i="29"/>
  <c r="I112" i="29"/>
  <c r="D52" i="27" s="1"/>
  <c r="J112" i="29"/>
  <c r="K112" i="29"/>
  <c r="L112" i="29"/>
  <c r="H80" i="29"/>
  <c r="K80" i="29" s="1"/>
  <c r="C170" i="29" s="1"/>
  <c r="I80" i="29"/>
  <c r="C47" i="28" s="1"/>
  <c r="J80" i="29"/>
  <c r="H81" i="29"/>
  <c r="K81" i="29" s="1"/>
  <c r="C171" i="29" s="1"/>
  <c r="I81" i="29"/>
  <c r="J81" i="29"/>
  <c r="M81" i="29" s="1"/>
  <c r="C50" i="27" s="1"/>
  <c r="H82" i="29"/>
  <c r="K82" i="29" s="1"/>
  <c r="I82" i="29"/>
  <c r="C49" i="28" s="1"/>
  <c r="J82" i="29"/>
  <c r="H83" i="29"/>
  <c r="K83" i="29" s="1"/>
  <c r="C173" i="29" s="1"/>
  <c r="I83" i="29"/>
  <c r="C50" i="28" s="1"/>
  <c r="J83" i="29"/>
  <c r="H84" i="29"/>
  <c r="K84" i="29" s="1"/>
  <c r="C241" i="29" s="1"/>
  <c r="I84" i="29"/>
  <c r="C51" i="28" s="1"/>
  <c r="J84" i="29"/>
  <c r="M84" i="29" s="1"/>
  <c r="C53" i="27" s="1"/>
  <c r="H85" i="29"/>
  <c r="K85" i="29" s="1"/>
  <c r="C175" i="29" s="1"/>
  <c r="I85" i="29"/>
  <c r="J85" i="29"/>
  <c r="H86" i="29"/>
  <c r="K86" i="29" s="1"/>
  <c r="C176" i="29" s="1"/>
  <c r="I86" i="29"/>
  <c r="C53" i="28" s="1"/>
  <c r="J86" i="29"/>
  <c r="H87" i="29"/>
  <c r="K87" i="29" s="1"/>
  <c r="C177" i="29" s="1"/>
  <c r="I87" i="29"/>
  <c r="C54" i="28" s="1"/>
  <c r="J87" i="29"/>
  <c r="H88" i="29"/>
  <c r="K88" i="29" s="1"/>
  <c r="C245" i="29" s="1"/>
  <c r="I88" i="29"/>
  <c r="C55" i="28" s="1"/>
  <c r="J88" i="29"/>
  <c r="H89" i="29"/>
  <c r="K89" i="29" s="1"/>
  <c r="C179" i="29" s="1"/>
  <c r="I89" i="29"/>
  <c r="J89" i="29"/>
  <c r="M89" i="29" s="1"/>
  <c r="C58" i="27" s="1"/>
  <c r="H90" i="29"/>
  <c r="K90" i="29" s="1"/>
  <c r="C180" i="29" s="1"/>
  <c r="I90" i="29"/>
  <c r="C57" i="28" s="1"/>
  <c r="J90" i="29"/>
  <c r="M90" i="29" s="1"/>
  <c r="C59" i="27" s="1"/>
  <c r="H91" i="29"/>
  <c r="K91" i="29" s="1"/>
  <c r="C181" i="29" s="1"/>
  <c r="I91" i="29"/>
  <c r="C58" i="28" s="1"/>
  <c r="J91" i="29"/>
  <c r="M91" i="29" s="1"/>
  <c r="C60" i="27" s="1"/>
  <c r="H92" i="29"/>
  <c r="K92" i="29" s="1"/>
  <c r="I92" i="29"/>
  <c r="C59" i="28" s="1"/>
  <c r="J92" i="29"/>
  <c r="H93" i="29"/>
  <c r="K93" i="29" s="1"/>
  <c r="C183" i="29" s="1"/>
  <c r="I93" i="29"/>
  <c r="J93" i="29"/>
  <c r="H94" i="29"/>
  <c r="K94" i="29" s="1"/>
  <c r="C184" i="29" s="1"/>
  <c r="I94" i="29"/>
  <c r="C61" i="28" s="1"/>
  <c r="J94" i="29"/>
  <c r="H95" i="29"/>
  <c r="K95" i="29" s="1"/>
  <c r="C185" i="29" s="1"/>
  <c r="I95" i="29"/>
  <c r="C62" i="28" s="1"/>
  <c r="J95" i="29"/>
  <c r="H96" i="29"/>
  <c r="K96" i="29" s="1"/>
  <c r="C253" i="29" s="1"/>
  <c r="I96" i="29"/>
  <c r="C63" i="28" s="1"/>
  <c r="J96" i="29"/>
  <c r="H97" i="29"/>
  <c r="K97" i="29" s="1"/>
  <c r="C187" i="29" s="1"/>
  <c r="I97" i="29"/>
  <c r="J97" i="29"/>
  <c r="M97" i="29" s="1"/>
  <c r="C66" i="27" s="1"/>
  <c r="H98" i="29"/>
  <c r="K98" i="29" s="1"/>
  <c r="C256" i="29" s="1"/>
  <c r="I98" i="29"/>
  <c r="C65" i="28" s="1"/>
  <c r="J98" i="29"/>
  <c r="D69" i="29"/>
  <c r="E69" i="29"/>
  <c r="F69" i="29"/>
  <c r="G69" i="29"/>
  <c r="H69" i="29"/>
  <c r="D49" i="27"/>
  <c r="M82" i="29"/>
  <c r="C51" i="27" s="1"/>
  <c r="D51" i="27"/>
  <c r="M83" i="29"/>
  <c r="C52" i="27" s="1"/>
  <c r="M85" i="29"/>
  <c r="C54" i="27" s="1"/>
  <c r="D54" i="27"/>
  <c r="M86" i="29"/>
  <c r="C55" i="27" s="1"/>
  <c r="I115" i="29"/>
  <c r="D55" i="27" s="1"/>
  <c r="M87" i="29"/>
  <c r="C56" i="27" s="1"/>
  <c r="I116" i="29"/>
  <c r="D56" i="27" s="1"/>
  <c r="M88" i="29"/>
  <c r="C57" i="27" s="1"/>
  <c r="D58" i="27"/>
  <c r="I119" i="29"/>
  <c r="D59" i="27" s="1"/>
  <c r="M92" i="29"/>
  <c r="C61" i="27" s="1"/>
  <c r="M93" i="29"/>
  <c r="C62" i="27" s="1"/>
  <c r="I122" i="29"/>
  <c r="M94" i="29"/>
  <c r="C63" i="27" s="1"/>
  <c r="I123" i="29"/>
  <c r="D63" i="27" s="1"/>
  <c r="M95" i="29"/>
  <c r="I124" i="29"/>
  <c r="D64" i="27" s="1"/>
  <c r="M96" i="29"/>
  <c r="C65" i="27" s="1"/>
  <c r="I125" i="29"/>
  <c r="D65" i="27"/>
  <c r="D66" i="27"/>
  <c r="I127" i="29"/>
  <c r="B6" i="27"/>
  <c r="G70" i="27" s="1"/>
  <c r="E77" i="27"/>
  <c r="E47" i="25" s="1"/>
  <c r="C48" i="28"/>
  <c r="C52" i="28"/>
  <c r="C56" i="28"/>
  <c r="C60" i="28"/>
  <c r="C64" i="28"/>
  <c r="B6" i="28"/>
  <c r="D68" i="28" s="1"/>
  <c r="D74" i="28"/>
  <c r="E74" i="28"/>
  <c r="C263" i="29"/>
  <c r="C264" i="29"/>
  <c r="C266" i="29"/>
  <c r="C268" i="29"/>
  <c r="C270" i="29"/>
  <c r="C272" i="29"/>
  <c r="C274" i="29"/>
  <c r="C276" i="29"/>
  <c r="C278" i="29"/>
  <c r="C280" i="29"/>
  <c r="J115" i="29"/>
  <c r="M115" i="29" s="1"/>
  <c r="F146" i="29" s="1"/>
  <c r="D243" i="29" s="1"/>
  <c r="K115" i="29"/>
  <c r="L115" i="29"/>
  <c r="J116" i="29"/>
  <c r="M116" i="29" s="1"/>
  <c r="F147" i="29" s="1"/>
  <c r="D244" i="29" s="1"/>
  <c r="K116" i="29"/>
  <c r="L116" i="29"/>
  <c r="J119" i="29"/>
  <c r="K119" i="29"/>
  <c r="L119" i="29"/>
  <c r="J122" i="29"/>
  <c r="K122" i="29"/>
  <c r="L122" i="29"/>
  <c r="J125" i="29"/>
  <c r="K125" i="29"/>
  <c r="L125" i="29"/>
  <c r="J127" i="29"/>
  <c r="K127" i="29"/>
  <c r="L127" i="29"/>
  <c r="D197" i="29"/>
  <c r="E197" i="29" s="1"/>
  <c r="F263" i="29" s="1"/>
  <c r="D198" i="29"/>
  <c r="E198" i="29" s="1"/>
  <c r="F264" i="29" s="1"/>
  <c r="D199" i="29"/>
  <c r="E199" i="29" s="1"/>
  <c r="F265" i="29" s="1"/>
  <c r="D200" i="29"/>
  <c r="E200" i="29" s="1"/>
  <c r="F266" i="29" s="1"/>
  <c r="D201" i="29"/>
  <c r="E201" i="29" s="1"/>
  <c r="F267" i="29" s="1"/>
  <c r="D202" i="29"/>
  <c r="E202" i="29" s="1"/>
  <c r="F268" i="29" s="1"/>
  <c r="D203" i="29"/>
  <c r="E203" i="29" s="1"/>
  <c r="F269" i="29" s="1"/>
  <c r="D204" i="29"/>
  <c r="E204" i="29" s="1"/>
  <c r="F270" i="29" s="1"/>
  <c r="D205" i="29"/>
  <c r="E205" i="29" s="1"/>
  <c r="F271" i="29" s="1"/>
  <c r="D206" i="29"/>
  <c r="E206" i="29" s="1"/>
  <c r="F272" i="29" s="1"/>
  <c r="D207" i="29"/>
  <c r="E207" i="29" s="1"/>
  <c r="F273" i="29" s="1"/>
  <c r="D208" i="29"/>
  <c r="E208" i="29" s="1"/>
  <c r="F274" i="29" s="1"/>
  <c r="D209" i="29"/>
  <c r="E209" i="29" s="1"/>
  <c r="F275" i="29" s="1"/>
  <c r="D210" i="29"/>
  <c r="E210" i="29" s="1"/>
  <c r="F276" i="29" s="1"/>
  <c r="D211" i="29"/>
  <c r="E211" i="29" s="1"/>
  <c r="F277" i="29" s="1"/>
  <c r="D212" i="29"/>
  <c r="E212" i="29" s="1"/>
  <c r="F278" i="29" s="1"/>
  <c r="D213" i="29"/>
  <c r="E213" i="29" s="1"/>
  <c r="F279" i="29" s="1"/>
  <c r="D214" i="29"/>
  <c r="E214" i="29" s="1"/>
  <c r="F280" i="29" s="1"/>
  <c r="D237" i="29"/>
  <c r="D238" i="29"/>
  <c r="D239" i="29"/>
  <c r="D241" i="29"/>
  <c r="D242" i="29"/>
  <c r="D245" i="29"/>
  <c r="D246" i="29"/>
  <c r="D248" i="29"/>
  <c r="D249" i="29"/>
  <c r="D251" i="29"/>
  <c r="D252" i="29"/>
  <c r="D254" i="29"/>
  <c r="D263" i="29"/>
  <c r="D297" i="29"/>
  <c r="E297" i="29"/>
  <c r="E78" i="27"/>
  <c r="E48" i="25" s="1"/>
  <c r="D75" i="28"/>
  <c r="E75" i="28"/>
  <c r="D298" i="29"/>
  <c r="E298" i="29"/>
  <c r="E79" i="27"/>
  <c r="D76" i="28"/>
  <c r="E76" i="28"/>
  <c r="E73" i="19" s="1"/>
  <c r="D299" i="29"/>
  <c r="E299" i="29"/>
  <c r="E80" i="27"/>
  <c r="E50" i="25" s="1"/>
  <c r="D77" i="28"/>
  <c r="E77" i="28"/>
  <c r="D300" i="29"/>
  <c r="E300" i="29"/>
  <c r="E81" i="27"/>
  <c r="D78" i="28"/>
  <c r="E78" i="28"/>
  <c r="D301" i="29"/>
  <c r="E301" i="29"/>
  <c r="E82" i="27"/>
  <c r="E52" i="25" s="1"/>
  <c r="D79" i="28"/>
  <c r="E79" i="28"/>
  <c r="D302" i="29"/>
  <c r="E302" i="29"/>
  <c r="E83" i="27"/>
  <c r="D80" i="28"/>
  <c r="E80" i="28"/>
  <c r="D303" i="29"/>
  <c r="E303" i="29"/>
  <c r="E84" i="27"/>
  <c r="E54" i="25" s="1"/>
  <c r="D81" i="28"/>
  <c r="E81" i="28"/>
  <c r="D304" i="29"/>
  <c r="E304" i="29"/>
  <c r="E85" i="27"/>
  <c r="D82" i="28"/>
  <c r="E82" i="28"/>
  <c r="E79" i="19" s="1"/>
  <c r="D305" i="29"/>
  <c r="E305" i="29"/>
  <c r="E86" i="27"/>
  <c r="E56" i="25" s="1"/>
  <c r="D83" i="28"/>
  <c r="E83" i="28"/>
  <c r="D306" i="29"/>
  <c r="E306" i="29"/>
  <c r="E87" i="27"/>
  <c r="D84" i="28"/>
  <c r="E84" i="28"/>
  <c r="E81" i="19" s="1"/>
  <c r="D307" i="29"/>
  <c r="E307" i="29"/>
  <c r="E88" i="27"/>
  <c r="E58" i="25" s="1"/>
  <c r="D85" i="28"/>
  <c r="E85" i="28"/>
  <c r="D308" i="29"/>
  <c r="E308" i="29"/>
  <c r="E89" i="27"/>
  <c r="D86" i="28"/>
  <c r="E86" i="28"/>
  <c r="D309" i="29"/>
  <c r="E309" i="29"/>
  <c r="E90" i="27"/>
  <c r="E60" i="25" s="1"/>
  <c r="D87" i="28"/>
  <c r="E87" i="28"/>
  <c r="D310" i="29"/>
  <c r="E310" i="29"/>
  <c r="E91" i="27"/>
  <c r="D88" i="28"/>
  <c r="E88" i="28"/>
  <c r="D311" i="29"/>
  <c r="E311" i="29"/>
  <c r="E92" i="27"/>
  <c r="E62" i="25" s="1"/>
  <c r="D89" i="28"/>
  <c r="E89" i="28"/>
  <c r="D312" i="29"/>
  <c r="E312" i="29"/>
  <c r="E93" i="27"/>
  <c r="D90" i="28"/>
  <c r="E90" i="28"/>
  <c r="E87" i="19" s="1"/>
  <c r="D313" i="29"/>
  <c r="E313" i="29"/>
  <c r="E94" i="27"/>
  <c r="E64" i="25" s="1"/>
  <c r="D91" i="28"/>
  <c r="E91" i="28"/>
  <c r="D314" i="29"/>
  <c r="E314" i="29"/>
  <c r="B6" i="26"/>
  <c r="I69" i="26" s="1"/>
  <c r="D95" i="26" s="1"/>
  <c r="D75" i="26" s="1"/>
  <c r="C75" i="26"/>
  <c r="J48" i="31"/>
  <c r="J49" i="31"/>
  <c r="K49" i="31" s="1"/>
  <c r="J50" i="31"/>
  <c r="J51" i="31"/>
  <c r="K51" i="31" s="1"/>
  <c r="J52" i="31"/>
  <c r="J53" i="31"/>
  <c r="K53" i="31" s="1"/>
  <c r="J54" i="31"/>
  <c r="J55" i="31"/>
  <c r="K55" i="31" s="1"/>
  <c r="J56" i="31"/>
  <c r="J57" i="31"/>
  <c r="K57" i="31" s="1"/>
  <c r="J58" i="31"/>
  <c r="J59" i="31"/>
  <c r="K59" i="31" s="1"/>
  <c r="J60" i="31"/>
  <c r="J61" i="31"/>
  <c r="K61" i="31" s="1"/>
  <c r="J62" i="31"/>
  <c r="J63" i="31"/>
  <c r="K63" i="31" s="1"/>
  <c r="J64" i="31"/>
  <c r="J65" i="31"/>
  <c r="K65" i="31" s="1"/>
  <c r="J66" i="31"/>
  <c r="B6" i="31"/>
  <c r="E76" i="31"/>
  <c r="H49" i="32"/>
  <c r="I49" i="32"/>
  <c r="I68" i="32" s="1"/>
  <c r="J49" i="32"/>
  <c r="H50" i="32"/>
  <c r="I50" i="32"/>
  <c r="J50" i="32"/>
  <c r="H51" i="32"/>
  <c r="I51" i="32"/>
  <c r="J51" i="32"/>
  <c r="H52" i="32"/>
  <c r="I52" i="32"/>
  <c r="J52" i="32"/>
  <c r="H53" i="32"/>
  <c r="I53" i="32"/>
  <c r="J53" i="32"/>
  <c r="H54" i="32"/>
  <c r="I54" i="32"/>
  <c r="J54" i="32"/>
  <c r="H55" i="32"/>
  <c r="I55" i="32"/>
  <c r="J55" i="32"/>
  <c r="H56" i="32"/>
  <c r="I56" i="32"/>
  <c r="J56" i="32"/>
  <c r="H57" i="32"/>
  <c r="I57" i="32"/>
  <c r="J57" i="32"/>
  <c r="H58" i="32"/>
  <c r="I58" i="32"/>
  <c r="J58" i="32"/>
  <c r="H59" i="32"/>
  <c r="I59" i="32"/>
  <c r="J59" i="32"/>
  <c r="H60" i="32"/>
  <c r="I60" i="32"/>
  <c r="J60" i="32"/>
  <c r="H61" i="32"/>
  <c r="I61" i="32"/>
  <c r="J61" i="32"/>
  <c r="H62" i="32"/>
  <c r="I62" i="32"/>
  <c r="J62" i="32"/>
  <c r="H63" i="32"/>
  <c r="I63" i="32"/>
  <c r="J63" i="32"/>
  <c r="H64" i="32"/>
  <c r="I64" i="32"/>
  <c r="J64" i="32"/>
  <c r="H65" i="32"/>
  <c r="I65" i="32"/>
  <c r="J65" i="32"/>
  <c r="H66" i="32"/>
  <c r="I66" i="32"/>
  <c r="J66" i="32"/>
  <c r="H67" i="32"/>
  <c r="I67" i="32"/>
  <c r="J67" i="32"/>
  <c r="B6" i="32"/>
  <c r="D77" i="32"/>
  <c r="E77" i="32"/>
  <c r="F122" i="13"/>
  <c r="G122" i="13"/>
  <c r="E181" i="13" s="1"/>
  <c r="I152" i="13"/>
  <c r="C181" i="13"/>
  <c r="I153" i="13"/>
  <c r="C182" i="13"/>
  <c r="F182" i="13" s="1"/>
  <c r="I154" i="13"/>
  <c r="C183" i="13"/>
  <c r="F183" i="13" s="1"/>
  <c r="I155" i="13"/>
  <c r="C184" i="13"/>
  <c r="F184" i="13" s="1"/>
  <c r="I156" i="13"/>
  <c r="C185" i="13"/>
  <c r="F185" i="13" s="1"/>
  <c r="I157" i="13"/>
  <c r="C186" i="13"/>
  <c r="F186" i="13" s="1"/>
  <c r="I158" i="13"/>
  <c r="C187" i="13"/>
  <c r="F187" i="13" s="1"/>
  <c r="I159" i="13"/>
  <c r="C188" i="13"/>
  <c r="F188" i="13" s="1"/>
  <c r="I160" i="13"/>
  <c r="C189" i="13"/>
  <c r="I161" i="13"/>
  <c r="C190" i="13"/>
  <c r="F190" i="13" s="1"/>
  <c r="I162" i="13"/>
  <c r="C191" i="13"/>
  <c r="F191" i="13" s="1"/>
  <c r="I163" i="13"/>
  <c r="C192" i="13"/>
  <c r="F192" i="13" s="1"/>
  <c r="I164" i="13"/>
  <c r="C193" i="13" s="1"/>
  <c r="F193" i="13" s="1"/>
  <c r="I165" i="13"/>
  <c r="C194" i="13" s="1"/>
  <c r="F194" i="13" s="1"/>
  <c r="I166" i="13"/>
  <c r="C195" i="13" s="1"/>
  <c r="F195" i="13" s="1"/>
  <c r="I167" i="13"/>
  <c r="C196" i="13" s="1"/>
  <c r="F196" i="13" s="1"/>
  <c r="I168" i="13"/>
  <c r="C197" i="13" s="1"/>
  <c r="F197" i="13" s="1"/>
  <c r="I169" i="13"/>
  <c r="C198" i="13" s="1"/>
  <c r="F198" i="13" s="1"/>
  <c r="I172" i="13"/>
  <c r="E205" i="13" s="1"/>
  <c r="E82" i="8"/>
  <c r="C89" i="8"/>
  <c r="C97" i="8"/>
  <c r="E83" i="8"/>
  <c r="E84" i="8"/>
  <c r="E85" i="8"/>
  <c r="E86" i="8"/>
  <c r="E87" i="8"/>
  <c r="E88" i="8"/>
  <c r="E89" i="8"/>
  <c r="E90" i="8"/>
  <c r="E91" i="8"/>
  <c r="E92" i="8"/>
  <c r="E93" i="8"/>
  <c r="D111" i="8"/>
  <c r="D106" i="8"/>
  <c r="D107" i="8"/>
  <c r="D108" i="8" s="1"/>
  <c r="D112" i="8" s="1"/>
  <c r="E95" i="8"/>
  <c r="E96" i="8"/>
  <c r="E97" i="8"/>
  <c r="E98" i="8"/>
  <c r="E99" i="8"/>
  <c r="E119" i="8"/>
  <c r="C145" i="8"/>
  <c r="E121" i="8"/>
  <c r="E123" i="8"/>
  <c r="E125" i="8"/>
  <c r="E127" i="8"/>
  <c r="E129" i="8"/>
  <c r="E133" i="8"/>
  <c r="E135" i="8"/>
  <c r="D145" i="8"/>
  <c r="E46" i="12"/>
  <c r="B6" i="12"/>
  <c r="G66" i="12" s="1"/>
  <c r="C100" i="11"/>
  <c r="D126" i="11"/>
  <c r="E106" i="11"/>
  <c r="E107" i="11"/>
  <c r="E108" i="11"/>
  <c r="E109" i="11"/>
  <c r="E110" i="11"/>
  <c r="E111" i="11"/>
  <c r="E112" i="11"/>
  <c r="E113" i="11"/>
  <c r="C114" i="11"/>
  <c r="D114" i="11" s="1"/>
  <c r="F114" i="11" s="1"/>
  <c r="E114" i="11"/>
  <c r="E115" i="11"/>
  <c r="E116" i="11"/>
  <c r="E117" i="11"/>
  <c r="E118" i="11"/>
  <c r="E119" i="11"/>
  <c r="E120" i="11"/>
  <c r="E121" i="11"/>
  <c r="E122" i="11"/>
  <c r="E123" i="11"/>
  <c r="D80" i="11"/>
  <c r="D132" i="11" s="1"/>
  <c r="I67" i="11"/>
  <c r="I68" i="11"/>
  <c r="D157" i="11"/>
  <c r="D81" i="11"/>
  <c r="D133" i="11" s="1"/>
  <c r="D82" i="11"/>
  <c r="D134" i="11" s="1"/>
  <c r="D83" i="11"/>
  <c r="D135" i="11" s="1"/>
  <c r="D84" i="11"/>
  <c r="D136" i="11" s="1"/>
  <c r="D85" i="11"/>
  <c r="D137" i="11" s="1"/>
  <c r="D86" i="11"/>
  <c r="D138" i="11" s="1"/>
  <c r="D87" i="11"/>
  <c r="D139" i="11" s="1"/>
  <c r="D88" i="11"/>
  <c r="D140" i="11"/>
  <c r="D89" i="11"/>
  <c r="D141" i="11" s="1"/>
  <c r="D90" i="11"/>
  <c r="D142" i="11" s="1"/>
  <c r="D91" i="11"/>
  <c r="D143" i="11" s="1"/>
  <c r="D92" i="11"/>
  <c r="D144" i="11" s="1"/>
  <c r="D93" i="11"/>
  <c r="D145" i="11" s="1"/>
  <c r="D94" i="11"/>
  <c r="D146" i="11" s="1"/>
  <c r="D95" i="11"/>
  <c r="D147" i="11" s="1"/>
  <c r="D96" i="11"/>
  <c r="D148" i="11"/>
  <c r="D97" i="11"/>
  <c r="D149" i="11" s="1"/>
  <c r="E157" i="11"/>
  <c r="C80" i="10"/>
  <c r="C70" i="10"/>
  <c r="D70" i="10"/>
  <c r="E70" i="10"/>
  <c r="F70" i="10"/>
  <c r="G70" i="10"/>
  <c r="H70" i="10"/>
  <c r="I47" i="10"/>
  <c r="E77" i="31"/>
  <c r="D78" i="32"/>
  <c r="E78" i="32"/>
  <c r="F123" i="13"/>
  <c r="G123" i="13"/>
  <c r="D182" i="13"/>
  <c r="C146" i="8"/>
  <c r="D146" i="8"/>
  <c r="E47" i="12"/>
  <c r="D158" i="11"/>
  <c r="E158" i="11"/>
  <c r="C81" i="10"/>
  <c r="I48" i="10"/>
  <c r="D79" i="32"/>
  <c r="C147" i="8"/>
  <c r="E48" i="12"/>
  <c r="D159" i="11"/>
  <c r="C82" i="10"/>
  <c r="I49" i="10"/>
  <c r="D79" i="31"/>
  <c r="E79" i="31"/>
  <c r="D80" i="32"/>
  <c r="E80" i="32"/>
  <c r="G125" i="13"/>
  <c r="C148" i="8"/>
  <c r="D148" i="8"/>
  <c r="E49" i="12"/>
  <c r="D160" i="11"/>
  <c r="E160" i="11"/>
  <c r="C83" i="10"/>
  <c r="I50" i="10"/>
  <c r="D81" i="32"/>
  <c r="F126" i="13"/>
  <c r="D185" i="13"/>
  <c r="C149" i="8"/>
  <c r="D149" i="8"/>
  <c r="E50" i="12"/>
  <c r="D161" i="11"/>
  <c r="C84" i="10"/>
  <c r="I51" i="10"/>
  <c r="E81" i="31"/>
  <c r="D82" i="32"/>
  <c r="E82" i="32"/>
  <c r="F127" i="13"/>
  <c r="G127" i="13"/>
  <c r="D186" i="13"/>
  <c r="C150" i="8"/>
  <c r="D150" i="8"/>
  <c r="E51" i="12"/>
  <c r="D162" i="11"/>
  <c r="E162" i="11"/>
  <c r="C85" i="10"/>
  <c r="I52" i="10"/>
  <c r="D83" i="32"/>
  <c r="C151" i="8"/>
  <c r="E52" i="12"/>
  <c r="D163" i="11"/>
  <c r="C86" i="10"/>
  <c r="I53" i="10"/>
  <c r="D83" i="31"/>
  <c r="E83" i="31"/>
  <c r="D84" i="32"/>
  <c r="E84" i="32"/>
  <c r="G129" i="13"/>
  <c r="C152" i="8"/>
  <c r="D152" i="8"/>
  <c r="E53" i="12"/>
  <c r="D164" i="11"/>
  <c r="E164" i="11"/>
  <c r="C87" i="10"/>
  <c r="I54" i="10"/>
  <c r="D85" i="32"/>
  <c r="F130" i="13"/>
  <c r="D189" i="13"/>
  <c r="F189" i="13"/>
  <c r="C153" i="8"/>
  <c r="E54" i="12"/>
  <c r="D165" i="11"/>
  <c r="C88" i="10"/>
  <c r="I55" i="10"/>
  <c r="E85" i="31"/>
  <c r="D86" i="32"/>
  <c r="E86" i="32"/>
  <c r="F131" i="13"/>
  <c r="G131" i="13"/>
  <c r="D190" i="13"/>
  <c r="C154" i="8"/>
  <c r="D154" i="8"/>
  <c r="E55" i="12"/>
  <c r="D166" i="11"/>
  <c r="E166" i="11"/>
  <c r="C89" i="10"/>
  <c r="I56" i="10"/>
  <c r="D87" i="32"/>
  <c r="G132" i="13"/>
  <c r="E191" i="13" s="1"/>
  <c r="C155" i="8"/>
  <c r="E56" i="12"/>
  <c r="D167" i="11"/>
  <c r="E167" i="11"/>
  <c r="C90" i="10"/>
  <c r="I57" i="10"/>
  <c r="D87" i="31"/>
  <c r="E87" i="31"/>
  <c r="D88" i="32"/>
  <c r="E88" i="32"/>
  <c r="G133" i="13"/>
  <c r="C156" i="8"/>
  <c r="D156" i="8"/>
  <c r="E57" i="12"/>
  <c r="D168" i="11"/>
  <c r="E168" i="11"/>
  <c r="C91" i="10"/>
  <c r="I58" i="10"/>
  <c r="D89" i="32"/>
  <c r="F134" i="13"/>
  <c r="D193" i="13"/>
  <c r="C157" i="8"/>
  <c r="E58" i="12"/>
  <c r="D169" i="11"/>
  <c r="C92" i="10"/>
  <c r="I59" i="10"/>
  <c r="E89" i="31"/>
  <c r="D90" i="32"/>
  <c r="E90" i="32"/>
  <c r="G135" i="13"/>
  <c r="E194" i="13" s="1"/>
  <c r="C158" i="8"/>
  <c r="D158" i="8"/>
  <c r="E59" i="12"/>
  <c r="D170" i="11"/>
  <c r="E170" i="11"/>
  <c r="C93" i="10"/>
  <c r="I60" i="10"/>
  <c r="D90" i="31"/>
  <c r="E90" i="31"/>
  <c r="D91" i="32"/>
  <c r="E91" i="32"/>
  <c r="F136" i="13"/>
  <c r="G136" i="13"/>
  <c r="D195" i="13"/>
  <c r="C159" i="8"/>
  <c r="E60" i="12"/>
  <c r="D171" i="11"/>
  <c r="C94" i="10"/>
  <c r="I61" i="10"/>
  <c r="E91" i="31"/>
  <c r="D92" i="32"/>
  <c r="E92" i="32"/>
  <c r="F137" i="13"/>
  <c r="G137" i="13"/>
  <c r="D196" i="13"/>
  <c r="E196" i="13"/>
  <c r="C160" i="8"/>
  <c r="D160" i="8"/>
  <c r="E61" i="12"/>
  <c r="D172" i="11"/>
  <c r="E172" i="11"/>
  <c r="C95" i="10"/>
  <c r="I62" i="10"/>
  <c r="E92" i="31"/>
  <c r="D93" i="32"/>
  <c r="E93" i="32"/>
  <c r="C161" i="8"/>
  <c r="D161" i="8"/>
  <c r="E62" i="12"/>
  <c r="D173" i="11"/>
  <c r="C96" i="10"/>
  <c r="I63" i="10"/>
  <c r="E93" i="31"/>
  <c r="D94" i="32"/>
  <c r="E94" i="32"/>
  <c r="G139" i="13"/>
  <c r="E198" i="13" s="1"/>
  <c r="C162" i="8"/>
  <c r="D162" i="8"/>
  <c r="E63" i="12"/>
  <c r="D174" i="11"/>
  <c r="E174" i="11"/>
  <c r="C97" i="10"/>
  <c r="I64" i="10"/>
  <c r="C70" i="30"/>
  <c r="D70" i="30"/>
  <c r="E70" i="30"/>
  <c r="H70" i="30"/>
  <c r="D77" i="30" s="1"/>
  <c r="I70" i="30"/>
  <c r="J70" i="30"/>
  <c r="K70" i="30"/>
  <c r="L70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60" i="30"/>
  <c r="M61" i="30"/>
  <c r="M62" i="30"/>
  <c r="M63" i="30"/>
  <c r="M64" i="30"/>
  <c r="H65" i="30"/>
  <c r="I65" i="30"/>
  <c r="C116" i="30"/>
  <c r="D23" i="25"/>
  <c r="D23" i="18"/>
  <c r="D23" i="17"/>
  <c r="E23" i="19"/>
  <c r="F47" i="25"/>
  <c r="D47" i="25"/>
  <c r="C62" i="25"/>
  <c r="F62" i="25" s="1"/>
  <c r="H47" i="19"/>
  <c r="D66" i="19"/>
  <c r="C65" i="19"/>
  <c r="C66" i="19" s="1"/>
  <c r="D71" i="19"/>
  <c r="E71" i="19"/>
  <c r="F47" i="18"/>
  <c r="D47" i="18"/>
  <c r="G67" i="18"/>
  <c r="E47" i="18"/>
  <c r="F47" i="17"/>
  <c r="D47" i="17"/>
  <c r="G67" i="17"/>
  <c r="G47" i="17" s="1"/>
  <c r="E47" i="17"/>
  <c r="F111" i="20"/>
  <c r="D111" i="20"/>
  <c r="D82" i="20"/>
  <c r="D31" i="17"/>
  <c r="C72" i="20" s="1"/>
  <c r="C73" i="20" s="1"/>
  <c r="E72" i="20" s="1"/>
  <c r="C74" i="20"/>
  <c r="D57" i="20"/>
  <c r="D83" i="20"/>
  <c r="D64" i="20" s="1"/>
  <c r="E111" i="20"/>
  <c r="C76" i="26"/>
  <c r="C117" i="30"/>
  <c r="F48" i="25"/>
  <c r="D48" i="25"/>
  <c r="H48" i="19"/>
  <c r="D72" i="19"/>
  <c r="E72" i="19"/>
  <c r="F48" i="18"/>
  <c r="D48" i="18"/>
  <c r="G48" i="18" s="1"/>
  <c r="E48" i="18"/>
  <c r="F48" i="17"/>
  <c r="D48" i="17"/>
  <c r="E48" i="17"/>
  <c r="F112" i="20"/>
  <c r="D112" i="20"/>
  <c r="E112" i="20"/>
  <c r="C77" i="26"/>
  <c r="C118" i="30"/>
  <c r="F49" i="25"/>
  <c r="D49" i="25"/>
  <c r="H49" i="19"/>
  <c r="D73" i="19"/>
  <c r="F49" i="18"/>
  <c r="D49" i="18"/>
  <c r="F49" i="17"/>
  <c r="D49" i="17"/>
  <c r="F113" i="20"/>
  <c r="D113" i="20"/>
  <c r="C78" i="26"/>
  <c r="C119" i="30"/>
  <c r="F50" i="25"/>
  <c r="D50" i="25"/>
  <c r="H50" i="19"/>
  <c r="D74" i="19"/>
  <c r="E74" i="19"/>
  <c r="F50" i="18"/>
  <c r="D50" i="18"/>
  <c r="E50" i="18"/>
  <c r="F50" i="17"/>
  <c r="D50" i="17"/>
  <c r="G50" i="17" s="1"/>
  <c r="E50" i="17"/>
  <c r="F114" i="20"/>
  <c r="D114" i="20"/>
  <c r="E114" i="20"/>
  <c r="C79" i="26"/>
  <c r="C120" i="30"/>
  <c r="F51" i="25"/>
  <c r="D51" i="25"/>
  <c r="H51" i="19"/>
  <c r="D75" i="19"/>
  <c r="F51" i="18"/>
  <c r="D51" i="18"/>
  <c r="G51" i="18" s="1"/>
  <c r="F51" i="17"/>
  <c r="D51" i="17"/>
  <c r="G51" i="17" s="1"/>
  <c r="E51" i="17"/>
  <c r="F115" i="20"/>
  <c r="D115" i="20"/>
  <c r="C80" i="26"/>
  <c r="C121" i="30"/>
  <c r="F52" i="25"/>
  <c r="D52" i="25"/>
  <c r="H52" i="19"/>
  <c r="D76" i="19"/>
  <c r="E76" i="19"/>
  <c r="F52" i="18"/>
  <c r="D52" i="18"/>
  <c r="G52" i="18" s="1"/>
  <c r="E52" i="18"/>
  <c r="F52" i="17"/>
  <c r="D52" i="17"/>
  <c r="E52" i="17"/>
  <c r="F116" i="20"/>
  <c r="D116" i="20"/>
  <c r="E116" i="20"/>
  <c r="C81" i="26"/>
  <c r="C122" i="30"/>
  <c r="F53" i="25"/>
  <c r="D53" i="25"/>
  <c r="H53" i="19"/>
  <c r="D77" i="19"/>
  <c r="F53" i="18"/>
  <c r="D53" i="18"/>
  <c r="F53" i="17"/>
  <c r="D53" i="17"/>
  <c r="G53" i="17" s="1"/>
  <c r="F117" i="20"/>
  <c r="D117" i="20"/>
  <c r="C82" i="26"/>
  <c r="C123" i="30"/>
  <c r="F54" i="25"/>
  <c r="D54" i="25"/>
  <c r="H54" i="19"/>
  <c r="D78" i="19"/>
  <c r="E78" i="19"/>
  <c r="F54" i="18"/>
  <c r="D54" i="18"/>
  <c r="G54" i="18" s="1"/>
  <c r="E54" i="18"/>
  <c r="F54" i="17"/>
  <c r="D54" i="17"/>
  <c r="G54" i="17" s="1"/>
  <c r="E54" i="17"/>
  <c r="F118" i="20"/>
  <c r="D118" i="20"/>
  <c r="E118" i="20"/>
  <c r="C83" i="26"/>
  <c r="C124" i="30"/>
  <c r="F55" i="25"/>
  <c r="D55" i="25"/>
  <c r="H55" i="19"/>
  <c r="D79" i="19"/>
  <c r="F55" i="18"/>
  <c r="D55" i="18"/>
  <c r="E55" i="18"/>
  <c r="F55" i="17"/>
  <c r="D55" i="17"/>
  <c r="G55" i="17" s="1"/>
  <c r="F119" i="20"/>
  <c r="D119" i="20"/>
  <c r="C84" i="26"/>
  <c r="C125" i="30"/>
  <c r="F56" i="25"/>
  <c r="D56" i="25"/>
  <c r="H56" i="19"/>
  <c r="D80" i="19"/>
  <c r="E80" i="19"/>
  <c r="F56" i="18"/>
  <c r="D56" i="18"/>
  <c r="G56" i="18" s="1"/>
  <c r="E56" i="18"/>
  <c r="F56" i="17"/>
  <c r="D56" i="17"/>
  <c r="E56" i="17"/>
  <c r="F120" i="20"/>
  <c r="D120" i="20"/>
  <c r="E120" i="20"/>
  <c r="C85" i="26"/>
  <c r="C126" i="30"/>
  <c r="F57" i="25"/>
  <c r="D57" i="25"/>
  <c r="H57" i="19"/>
  <c r="D81" i="19"/>
  <c r="F57" i="18"/>
  <c r="D57" i="18"/>
  <c r="F57" i="17"/>
  <c r="D57" i="17"/>
  <c r="F121" i="20"/>
  <c r="D121" i="20"/>
  <c r="C86" i="26"/>
  <c r="C127" i="30"/>
  <c r="F58" i="25"/>
  <c r="D58" i="25"/>
  <c r="H58" i="19"/>
  <c r="D82" i="19"/>
  <c r="E82" i="19"/>
  <c r="F58" i="18"/>
  <c r="D58" i="18"/>
  <c r="G58" i="18" s="1"/>
  <c r="E58" i="18"/>
  <c r="F58" i="17"/>
  <c r="D58" i="17"/>
  <c r="G58" i="17" s="1"/>
  <c r="E58" i="17"/>
  <c r="F122" i="20"/>
  <c r="D122" i="20"/>
  <c r="E122" i="20"/>
  <c r="C87" i="26"/>
  <c r="C128" i="30"/>
  <c r="F59" i="25"/>
  <c r="D59" i="25"/>
  <c r="H59" i="19"/>
  <c r="D83" i="19"/>
  <c r="F59" i="18"/>
  <c r="D59" i="18"/>
  <c r="F59" i="17"/>
  <c r="D59" i="17"/>
  <c r="G59" i="17" s="1"/>
  <c r="E59" i="17"/>
  <c r="F123" i="20"/>
  <c r="D123" i="20"/>
  <c r="C88" i="26"/>
  <c r="C129" i="30"/>
  <c r="F60" i="25"/>
  <c r="D60" i="25"/>
  <c r="H60" i="19"/>
  <c r="D84" i="19"/>
  <c r="E84" i="19"/>
  <c r="F60" i="18"/>
  <c r="D60" i="18"/>
  <c r="E60" i="18"/>
  <c r="F60" i="17"/>
  <c r="D60" i="17"/>
  <c r="E60" i="17"/>
  <c r="F124" i="20"/>
  <c r="D124" i="20"/>
  <c r="E124" i="20"/>
  <c r="C89" i="26"/>
  <c r="C130" i="30"/>
  <c r="F61" i="25"/>
  <c r="D61" i="25"/>
  <c r="D85" i="19"/>
  <c r="F61" i="18"/>
  <c r="D61" i="18"/>
  <c r="F61" i="17"/>
  <c r="D61" i="17"/>
  <c r="G61" i="17" s="1"/>
  <c r="D125" i="20"/>
  <c r="C90" i="26"/>
  <c r="C131" i="30"/>
  <c r="D62" i="25"/>
  <c r="D86" i="19"/>
  <c r="E86" i="19"/>
  <c r="F62" i="18"/>
  <c r="D62" i="18"/>
  <c r="G62" i="18" s="1"/>
  <c r="E62" i="18"/>
  <c r="F62" i="17"/>
  <c r="D62" i="17"/>
  <c r="G62" i="17" s="1"/>
  <c r="E62" i="17"/>
  <c r="D126" i="20"/>
  <c r="E126" i="20"/>
  <c r="C91" i="26"/>
  <c r="C132" i="30"/>
  <c r="F63" i="25"/>
  <c r="D63" i="25"/>
  <c r="H63" i="19"/>
  <c r="D87" i="19"/>
  <c r="F63" i="18"/>
  <c r="D63" i="18"/>
  <c r="G63" i="18" s="1"/>
  <c r="F63" i="17"/>
  <c r="D63" i="17"/>
  <c r="G63" i="17" s="1"/>
  <c r="F127" i="20"/>
  <c r="D127" i="20"/>
  <c r="C92" i="26"/>
  <c r="C133" i="30"/>
  <c r="F64" i="25"/>
  <c r="D64" i="25"/>
  <c r="H64" i="19"/>
  <c r="D88" i="19"/>
  <c r="E88" i="19"/>
  <c r="F64" i="18"/>
  <c r="D64" i="18"/>
  <c r="G64" i="18"/>
  <c r="E64" i="18"/>
  <c r="F64" i="17"/>
  <c r="D64" i="17"/>
  <c r="G64" i="17" s="1"/>
  <c r="E64" i="17"/>
  <c r="F128" i="20"/>
  <c r="D128" i="20"/>
  <c r="E128" i="20"/>
  <c r="D24" i="25"/>
  <c r="D24" i="18"/>
  <c r="D24" i="17"/>
  <c r="E24" i="19"/>
  <c r="D9" i="36"/>
  <c r="D25" i="25"/>
  <c r="D25" i="18"/>
  <c r="D25" i="17"/>
  <c r="E25" i="19"/>
  <c r="D10" i="36" s="1"/>
  <c r="D26" i="25"/>
  <c r="D26" i="18"/>
  <c r="D26" i="17"/>
  <c r="E26" i="19"/>
  <c r="D11" i="36" s="1"/>
  <c r="D27" i="25"/>
  <c r="D27" i="18"/>
  <c r="D27" i="17"/>
  <c r="E27" i="19"/>
  <c r="D12" i="36" s="1"/>
  <c r="D28" i="25"/>
  <c r="D28" i="18"/>
  <c r="D28" i="17"/>
  <c r="E28" i="19"/>
  <c r="D13" i="36"/>
  <c r="D29" i="25"/>
  <c r="D29" i="18"/>
  <c r="D29" i="17"/>
  <c r="E29" i="19"/>
  <c r="D14" i="36" s="1"/>
  <c r="D30" i="25"/>
  <c r="D30" i="18"/>
  <c r="D30" i="17"/>
  <c r="E30" i="19"/>
  <c r="D15" i="36" s="1"/>
  <c r="D31" i="25"/>
  <c r="D31" i="18"/>
  <c r="E31" i="19"/>
  <c r="D16" i="36" s="1"/>
  <c r="D32" i="25"/>
  <c r="D32" i="18"/>
  <c r="D32" i="17"/>
  <c r="E32" i="19"/>
  <c r="D17" i="36" s="1"/>
  <c r="D33" i="25"/>
  <c r="D33" i="18"/>
  <c r="D33" i="17"/>
  <c r="E33" i="19"/>
  <c r="D18" i="36"/>
  <c r="D34" i="25"/>
  <c r="D34" i="18"/>
  <c r="D34" i="17"/>
  <c r="E34" i="19"/>
  <c r="D19" i="36" s="1"/>
  <c r="D35" i="25"/>
  <c r="D35" i="18"/>
  <c r="D35" i="17"/>
  <c r="E35" i="19"/>
  <c r="D20" i="36" s="1"/>
  <c r="D36" i="25"/>
  <c r="D36" i="18"/>
  <c r="D36" i="17"/>
  <c r="E36" i="19"/>
  <c r="D21" i="36" s="1"/>
  <c r="D37" i="25"/>
  <c r="D37" i="18"/>
  <c r="D37" i="17"/>
  <c r="D38" i="18"/>
  <c r="D38" i="17"/>
  <c r="D39" i="25"/>
  <c r="D39" i="18"/>
  <c r="D39" i="17"/>
  <c r="E39" i="19"/>
  <c r="D24" i="36" s="1"/>
  <c r="D40" i="25"/>
  <c r="D40" i="18"/>
  <c r="D40" i="17"/>
  <c r="E40" i="19"/>
  <c r="D25" i="36" s="1"/>
  <c r="F9" i="33"/>
  <c r="F2" i="33"/>
  <c r="F3" i="33"/>
  <c r="F4" i="33"/>
  <c r="F5" i="33"/>
  <c r="F6" i="33"/>
  <c r="F7" i="33"/>
  <c r="F8" i="33"/>
  <c r="F10" i="33"/>
  <c r="F11" i="33"/>
  <c r="F12" i="33"/>
  <c r="F13" i="33"/>
  <c r="F14" i="33"/>
  <c r="D65" i="30"/>
  <c r="E65" i="30"/>
  <c r="E71" i="30" s="1"/>
  <c r="J65" i="30"/>
  <c r="K65" i="30"/>
  <c r="K71" i="30" s="1"/>
  <c r="L65" i="30"/>
  <c r="C65" i="30"/>
  <c r="M67" i="30"/>
  <c r="M68" i="30"/>
  <c r="M69" i="30"/>
  <c r="M66" i="30"/>
  <c r="E70" i="13"/>
  <c r="D70" i="13"/>
  <c r="F70" i="13"/>
  <c r="G70" i="13"/>
  <c r="H70" i="13"/>
  <c r="I67" i="13"/>
  <c r="I68" i="13"/>
  <c r="I69" i="13"/>
  <c r="I66" i="13"/>
  <c r="D65" i="10"/>
  <c r="C65" i="10"/>
  <c r="C71" i="10" s="1"/>
  <c r="E65" i="10"/>
  <c r="E71" i="10" s="1"/>
  <c r="F65" i="10"/>
  <c r="G65" i="10"/>
  <c r="G71" i="10" s="1"/>
  <c r="H65" i="10"/>
  <c r="H71" i="10" s="1"/>
  <c r="B6" i="10"/>
  <c r="C175" i="13"/>
  <c r="C170" i="13"/>
  <c r="C176" i="13" s="1"/>
  <c r="B6" i="11"/>
  <c r="B6" i="8"/>
  <c r="B6" i="30"/>
  <c r="D65" i="13"/>
  <c r="E65" i="13"/>
  <c r="F65" i="13"/>
  <c r="G65" i="13"/>
  <c r="H65" i="13"/>
  <c r="H71" i="13" s="1"/>
  <c r="C65" i="13"/>
  <c r="D64" i="11"/>
  <c r="E64" i="11"/>
  <c r="E70" i="11" s="1"/>
  <c r="F64" i="11"/>
  <c r="G64" i="11"/>
  <c r="G70" i="11" s="1"/>
  <c r="H64" i="11"/>
  <c r="I66" i="11"/>
  <c r="I65" i="11"/>
  <c r="C64" i="11"/>
  <c r="C70" i="11" s="1"/>
  <c r="I69" i="8"/>
  <c r="D65" i="8"/>
  <c r="E65" i="8"/>
  <c r="E71" i="8"/>
  <c r="F65" i="8"/>
  <c r="G65" i="8"/>
  <c r="G71" i="8" s="1"/>
  <c r="C65" i="8"/>
  <c r="C71" i="8" s="1"/>
  <c r="D170" i="13"/>
  <c r="E170" i="13"/>
  <c r="F170" i="13"/>
  <c r="G170" i="13"/>
  <c r="H170" i="13"/>
  <c r="D175" i="13"/>
  <c r="E175" i="13"/>
  <c r="F175" i="13"/>
  <c r="G175" i="13"/>
  <c r="G176" i="13" s="1"/>
  <c r="H175" i="13"/>
  <c r="E176" i="13"/>
  <c r="I173" i="13"/>
  <c r="I174" i="13"/>
  <c r="I171" i="13"/>
  <c r="I65" i="29"/>
  <c r="I66" i="8"/>
  <c r="I67" i="8"/>
  <c r="I68" i="8"/>
  <c r="I66" i="10"/>
  <c r="I67" i="10"/>
  <c r="I68" i="10"/>
  <c r="I69" i="10"/>
  <c r="I66" i="29"/>
  <c r="I67" i="29"/>
  <c r="I68" i="29"/>
  <c r="D64" i="29"/>
  <c r="E64" i="29"/>
  <c r="F64" i="29"/>
  <c r="F70" i="29" s="1"/>
  <c r="E221" i="29" s="1"/>
  <c r="G64" i="29"/>
  <c r="G70" i="29" s="1"/>
  <c r="H64" i="29"/>
  <c r="H70" i="29" s="1"/>
  <c r="H67" i="31"/>
  <c r="J123" i="29"/>
  <c r="K123" i="29"/>
  <c r="L123" i="29"/>
  <c r="J124" i="29"/>
  <c r="K124" i="29"/>
  <c r="L124" i="29"/>
  <c r="H99" i="29"/>
  <c r="D41" i="20"/>
  <c r="I67" i="31"/>
  <c r="J99" i="29"/>
  <c r="E47" i="19"/>
  <c r="E49" i="19"/>
  <c r="E52" i="19"/>
  <c r="E56" i="19"/>
  <c r="E59" i="19"/>
  <c r="C163" i="8"/>
  <c r="D41" i="12"/>
  <c r="E41" i="12" s="1"/>
  <c r="F41" i="12" s="1"/>
  <c r="G41" i="12" s="1"/>
  <c r="E48" i="19"/>
  <c r="E51" i="19"/>
  <c r="E55" i="19"/>
  <c r="E58" i="19"/>
  <c r="E61" i="19"/>
  <c r="E62" i="19"/>
  <c r="F67" i="17"/>
  <c r="F65" i="18"/>
  <c r="F67" i="18"/>
  <c r="I79" i="13"/>
  <c r="D98" i="11"/>
  <c r="E124" i="11"/>
  <c r="D92" i="28"/>
  <c r="G138" i="13" l="1"/>
  <c r="E63" i="25"/>
  <c r="D159" i="8"/>
  <c r="E61" i="25"/>
  <c r="E88" i="31"/>
  <c r="E59" i="25"/>
  <c r="E86" i="31"/>
  <c r="E57" i="25"/>
  <c r="E84" i="31"/>
  <c r="E55" i="25"/>
  <c r="E82" i="31"/>
  <c r="E53" i="25"/>
  <c r="E80" i="31"/>
  <c r="E51" i="25"/>
  <c r="E78" i="31"/>
  <c r="E49" i="25"/>
  <c r="E65" i="25" s="1"/>
  <c r="E63" i="18"/>
  <c r="E125" i="20"/>
  <c r="E61" i="17"/>
  <c r="E123" i="20"/>
  <c r="E57" i="18"/>
  <c r="E115" i="20"/>
  <c r="E49" i="18"/>
  <c r="E171" i="11"/>
  <c r="E169" i="11"/>
  <c r="D153" i="8"/>
  <c r="E163" i="11"/>
  <c r="G128" i="13"/>
  <c r="E187" i="13" s="1"/>
  <c r="E159" i="11"/>
  <c r="G124" i="13"/>
  <c r="E183" i="13" s="1"/>
  <c r="E92" i="28"/>
  <c r="E315" i="29"/>
  <c r="E77" i="19"/>
  <c r="E81" i="20"/>
  <c r="F81" i="20" s="1"/>
  <c r="E83" i="20"/>
  <c r="F83" i="20" s="1"/>
  <c r="D41" i="17"/>
  <c r="B6" i="17" s="1"/>
  <c r="D17" i="33" s="1"/>
  <c r="F17" i="33" s="1"/>
  <c r="G60" i="17"/>
  <c r="G57" i="17"/>
  <c r="G56" i="17"/>
  <c r="G52" i="17"/>
  <c r="G49" i="17"/>
  <c r="G48" i="17"/>
  <c r="C75" i="20"/>
  <c r="G82" i="20" s="1"/>
  <c r="H82" i="20" s="1"/>
  <c r="H67" i="17"/>
  <c r="H56" i="17" s="1"/>
  <c r="I56" i="17" s="1"/>
  <c r="E32" i="17" s="1"/>
  <c r="F32" i="17" s="1"/>
  <c r="G61" i="18"/>
  <c r="G60" i="18"/>
  <c r="G59" i="18"/>
  <c r="G57" i="18"/>
  <c r="G55" i="18"/>
  <c r="G53" i="18"/>
  <c r="G50" i="18"/>
  <c r="D89" i="19"/>
  <c r="D41" i="19"/>
  <c r="B6" i="19" s="1"/>
  <c r="D15" i="33" s="1"/>
  <c r="D8" i="36"/>
  <c r="I69" i="11"/>
  <c r="F97" i="8"/>
  <c r="F71" i="8"/>
  <c r="H110" i="13"/>
  <c r="H176" i="13"/>
  <c r="F176" i="13"/>
  <c r="E71" i="13"/>
  <c r="J68" i="32"/>
  <c r="E98" i="13"/>
  <c r="J67" i="31"/>
  <c r="C93" i="8"/>
  <c r="C85" i="8"/>
  <c r="E96" i="13"/>
  <c r="C56" i="12" s="1"/>
  <c r="E86" i="13"/>
  <c r="C46" i="12" s="1"/>
  <c r="L71" i="30"/>
  <c r="J71" i="30"/>
  <c r="C249" i="29"/>
  <c r="C182" i="29"/>
  <c r="C172" i="29"/>
  <c r="C239" i="29"/>
  <c r="E239" i="29" s="1"/>
  <c r="M113" i="29"/>
  <c r="D144" i="29" s="1"/>
  <c r="E144" i="29" s="1"/>
  <c r="D215" i="29"/>
  <c r="M119" i="29"/>
  <c r="F150" i="29" s="1"/>
  <c r="D247" i="29" s="1"/>
  <c r="M98" i="29"/>
  <c r="C67" i="27" s="1"/>
  <c r="M80" i="29"/>
  <c r="C49" i="27" s="1"/>
  <c r="M112" i="29"/>
  <c r="F143" i="29" s="1"/>
  <c r="D240" i="29" s="1"/>
  <c r="K128" i="29"/>
  <c r="E85" i="19"/>
  <c r="E83" i="19"/>
  <c r="E75" i="19"/>
  <c r="E95" i="27"/>
  <c r="E127" i="20"/>
  <c r="E63" i="17"/>
  <c r="E61" i="18"/>
  <c r="E59" i="18"/>
  <c r="E121" i="20"/>
  <c r="E57" i="17"/>
  <c r="E119" i="20"/>
  <c r="E55" i="17"/>
  <c r="E117" i="20"/>
  <c r="E53" i="17"/>
  <c r="E53" i="18"/>
  <c r="E51" i="18"/>
  <c r="E113" i="20"/>
  <c r="E49" i="17"/>
  <c r="E129" i="20"/>
  <c r="E173" i="11"/>
  <c r="D157" i="8"/>
  <c r="G134" i="13"/>
  <c r="E193" i="13" s="1"/>
  <c r="E89" i="32"/>
  <c r="D155" i="8"/>
  <c r="E87" i="32"/>
  <c r="E165" i="11"/>
  <c r="G130" i="13"/>
  <c r="E189" i="13" s="1"/>
  <c r="E85" i="32"/>
  <c r="D151" i="8"/>
  <c r="E83" i="32"/>
  <c r="E161" i="11"/>
  <c r="G126" i="13"/>
  <c r="E185" i="13" s="1"/>
  <c r="E81" i="32"/>
  <c r="D147" i="8"/>
  <c r="E79" i="32"/>
  <c r="E49" i="27"/>
  <c r="D88" i="26"/>
  <c r="D87" i="26"/>
  <c r="D81" i="26"/>
  <c r="D80" i="26"/>
  <c r="D79" i="26"/>
  <c r="I70" i="10"/>
  <c r="D100" i="10" s="1"/>
  <c r="D85" i="10" s="1"/>
  <c r="E85" i="10" s="1"/>
  <c r="D28" i="10" s="1"/>
  <c r="I96" i="30" s="1"/>
  <c r="D89" i="10"/>
  <c r="E89" i="10" s="1"/>
  <c r="D32" i="10" s="1"/>
  <c r="E32" i="10" s="1"/>
  <c r="D81" i="10"/>
  <c r="E81" i="10" s="1"/>
  <c r="D24" i="10" s="1"/>
  <c r="D97" i="10"/>
  <c r="E97" i="10" s="1"/>
  <c r="D40" i="10" s="1"/>
  <c r="D93" i="10"/>
  <c r="E93" i="10" s="1"/>
  <c r="D36" i="10" s="1"/>
  <c r="E36" i="10" s="1"/>
  <c r="D84" i="10"/>
  <c r="E84" i="10" s="1"/>
  <c r="D27" i="10" s="1"/>
  <c r="I65" i="10"/>
  <c r="I71" i="10" s="1"/>
  <c r="L65" i="10" s="1"/>
  <c r="F71" i="10"/>
  <c r="D71" i="10"/>
  <c r="I70" i="11"/>
  <c r="H70" i="11"/>
  <c r="F70" i="11"/>
  <c r="D70" i="11"/>
  <c r="F152" i="11"/>
  <c r="I70" i="8"/>
  <c r="D139" i="8" s="1"/>
  <c r="I65" i="8"/>
  <c r="D71" i="8"/>
  <c r="E120" i="8"/>
  <c r="E137" i="8" s="1"/>
  <c r="D176" i="13"/>
  <c r="F71" i="13"/>
  <c r="I65" i="13"/>
  <c r="C71" i="13"/>
  <c r="I70" i="13"/>
  <c r="D71" i="13"/>
  <c r="K67" i="32"/>
  <c r="K65" i="32"/>
  <c r="K60" i="32"/>
  <c r="K56" i="32"/>
  <c r="K54" i="32"/>
  <c r="K52" i="32"/>
  <c r="K63" i="32"/>
  <c r="K61" i="32"/>
  <c r="K59" i="32"/>
  <c r="K57" i="32"/>
  <c r="K55" i="32"/>
  <c r="K53" i="32"/>
  <c r="K51" i="32"/>
  <c r="K49" i="32"/>
  <c r="K66" i="32"/>
  <c r="K64" i="32"/>
  <c r="K62" i="32"/>
  <c r="K58" i="32"/>
  <c r="K50" i="32"/>
  <c r="K68" i="32" s="1"/>
  <c r="H68" i="32"/>
  <c r="C99" i="8"/>
  <c r="F99" i="8" s="1"/>
  <c r="C95" i="8"/>
  <c r="F95" i="8" s="1"/>
  <c r="C91" i="8"/>
  <c r="F91" i="8" s="1"/>
  <c r="C87" i="8"/>
  <c r="F87" i="8" s="1"/>
  <c r="C83" i="8"/>
  <c r="F83" i="8" s="1"/>
  <c r="E100" i="13"/>
  <c r="C60" i="12" s="1"/>
  <c r="E94" i="13"/>
  <c r="C54" i="12" s="1"/>
  <c r="E91" i="13"/>
  <c r="C51" i="12" s="1"/>
  <c r="E90" i="13"/>
  <c r="C50" i="12" s="1"/>
  <c r="E88" i="13"/>
  <c r="C48" i="12" s="1"/>
  <c r="E101" i="13"/>
  <c r="C61" i="12" s="1"/>
  <c r="E95" i="13"/>
  <c r="C55" i="12" s="1"/>
  <c r="E89" i="13"/>
  <c r="C49" i="12" s="1"/>
  <c r="M65" i="30"/>
  <c r="I71" i="30"/>
  <c r="D71" i="30"/>
  <c r="C71" i="30"/>
  <c r="I99" i="29"/>
  <c r="L128" i="29"/>
  <c r="C247" i="29"/>
  <c r="C174" i="29"/>
  <c r="C189" i="29"/>
  <c r="M117" i="29"/>
  <c r="D148" i="29" s="1"/>
  <c r="E148" i="29" s="1"/>
  <c r="E70" i="29"/>
  <c r="E58" i="27"/>
  <c r="E56" i="27"/>
  <c r="E54" i="27"/>
  <c r="E51" i="27"/>
  <c r="M114" i="29"/>
  <c r="D145" i="29" s="1"/>
  <c r="E145" i="29" s="1"/>
  <c r="M125" i="29"/>
  <c r="F156" i="29" s="1"/>
  <c r="D253" i="29" s="1"/>
  <c r="M118" i="29"/>
  <c r="D149" i="29" s="1"/>
  <c r="E149" i="29" s="1"/>
  <c r="M111" i="29"/>
  <c r="D142" i="29" s="1"/>
  <c r="E142" i="29" s="1"/>
  <c r="M121" i="29"/>
  <c r="D152" i="29" s="1"/>
  <c r="E152" i="29" s="1"/>
  <c r="M126" i="29"/>
  <c r="M109" i="29"/>
  <c r="M124" i="29"/>
  <c r="E57" i="27"/>
  <c r="E53" i="27"/>
  <c r="E52" i="27"/>
  <c r="E50" i="27"/>
  <c r="E141" i="29"/>
  <c r="C251" i="29"/>
  <c r="C243" i="29"/>
  <c r="E243" i="29" s="1"/>
  <c r="C186" i="29"/>
  <c r="C178" i="29"/>
  <c r="C188" i="29"/>
  <c r="C66" i="28"/>
  <c r="D63" i="28" s="1"/>
  <c r="E63" i="28" s="1"/>
  <c r="E253" i="29"/>
  <c r="E249" i="29"/>
  <c r="E245" i="29"/>
  <c r="C237" i="29"/>
  <c r="E237" i="29" s="1"/>
  <c r="E251" i="29"/>
  <c r="E247" i="29"/>
  <c r="C254" i="29"/>
  <c r="E254" i="29" s="1"/>
  <c r="C252" i="29"/>
  <c r="E252" i="29" s="1"/>
  <c r="C250" i="29"/>
  <c r="C248" i="29"/>
  <c r="E248" i="29" s="1"/>
  <c r="C246" i="29"/>
  <c r="E246" i="29" s="1"/>
  <c r="C244" i="29"/>
  <c r="E244" i="29" s="1"/>
  <c r="C242" i="29"/>
  <c r="E242" i="29" s="1"/>
  <c r="C240" i="29"/>
  <c r="E240" i="29" s="1"/>
  <c r="C238" i="29"/>
  <c r="I69" i="29"/>
  <c r="I70" i="29" s="1"/>
  <c r="K64" i="29" s="1"/>
  <c r="D70" i="29"/>
  <c r="C70" i="29"/>
  <c r="G162" i="29" s="1"/>
  <c r="D230" i="29" s="1"/>
  <c r="D233" i="29" s="1"/>
  <c r="D234" i="29" s="1"/>
  <c r="C281" i="29"/>
  <c r="C284" i="29" s="1"/>
  <c r="D92" i="26"/>
  <c r="D91" i="26"/>
  <c r="D90" i="26"/>
  <c r="D89" i="26"/>
  <c r="D86" i="26"/>
  <c r="D85" i="26"/>
  <c r="D84" i="26"/>
  <c r="D83" i="26"/>
  <c r="D82" i="26"/>
  <c r="D78" i="26"/>
  <c r="D77" i="26"/>
  <c r="D65" i="17"/>
  <c r="D83" i="10"/>
  <c r="E83" i="10" s="1"/>
  <c r="D26" i="10" s="1"/>
  <c r="I94" i="30" s="1"/>
  <c r="E94" i="8"/>
  <c r="D113" i="8"/>
  <c r="E102" i="8" s="1"/>
  <c r="D198" i="13"/>
  <c r="F139" i="13"/>
  <c r="D197" i="13"/>
  <c r="F138" i="13"/>
  <c r="D194" i="13"/>
  <c r="F135" i="13"/>
  <c r="D192" i="13"/>
  <c r="F133" i="13"/>
  <c r="D191" i="13"/>
  <c r="F132" i="13"/>
  <c r="D188" i="13"/>
  <c r="F129" i="13"/>
  <c r="D187" i="13"/>
  <c r="F128" i="13"/>
  <c r="D184" i="13"/>
  <c r="F125" i="13"/>
  <c r="D183" i="13"/>
  <c r="F124" i="13"/>
  <c r="F140" i="13" s="1"/>
  <c r="D181" i="13"/>
  <c r="D199" i="13" s="1"/>
  <c r="D315" i="29"/>
  <c r="M123" i="29"/>
  <c r="J128" i="29"/>
  <c r="I175" i="13"/>
  <c r="G71" i="13"/>
  <c r="H57" i="18"/>
  <c r="I57" i="18" s="1"/>
  <c r="E33" i="18" s="1"/>
  <c r="F33" i="18" s="1"/>
  <c r="H49" i="18"/>
  <c r="D76" i="26"/>
  <c r="C93" i="26"/>
  <c r="E82" i="20"/>
  <c r="F82" i="20" s="1"/>
  <c r="D63" i="20"/>
  <c r="I67" i="17"/>
  <c r="E66" i="19"/>
  <c r="C65" i="25"/>
  <c r="D38" i="25"/>
  <c r="D41" i="25" s="1"/>
  <c r="C6" i="25" s="1"/>
  <c r="D65" i="25"/>
  <c r="D41" i="18"/>
  <c r="B6" i="18" s="1"/>
  <c r="D16" i="33" s="1"/>
  <c r="F16" i="33" s="1"/>
  <c r="H71" i="30"/>
  <c r="M70" i="30"/>
  <c r="D78" i="30" s="1"/>
  <c r="E197" i="13"/>
  <c r="E64" i="12"/>
  <c r="D80" i="10"/>
  <c r="C98" i="10"/>
  <c r="E80" i="11"/>
  <c r="E81" i="11"/>
  <c r="C107" i="11" s="1"/>
  <c r="D107" i="11" s="1"/>
  <c r="F107" i="11" s="1"/>
  <c r="E83" i="11"/>
  <c r="C109" i="11" s="1"/>
  <c r="D109" i="11" s="1"/>
  <c r="F109" i="11" s="1"/>
  <c r="E85" i="11"/>
  <c r="C111" i="11" s="1"/>
  <c r="D111" i="11" s="1"/>
  <c r="F111" i="11" s="1"/>
  <c r="E87" i="11"/>
  <c r="C113" i="11" s="1"/>
  <c r="D113" i="11" s="1"/>
  <c r="F113" i="11" s="1"/>
  <c r="E90" i="11"/>
  <c r="C116" i="11" s="1"/>
  <c r="D116" i="11" s="1"/>
  <c r="F116" i="11" s="1"/>
  <c r="E92" i="11"/>
  <c r="C118" i="11" s="1"/>
  <c r="D118" i="11" s="1"/>
  <c r="F118" i="11" s="1"/>
  <c r="E94" i="11"/>
  <c r="C120" i="11" s="1"/>
  <c r="D120" i="11" s="1"/>
  <c r="F120" i="11" s="1"/>
  <c r="E96" i="11"/>
  <c r="C122" i="11" s="1"/>
  <c r="D122" i="11" s="1"/>
  <c r="F122" i="11" s="1"/>
  <c r="F93" i="8"/>
  <c r="F89" i="8"/>
  <c r="F85" i="8"/>
  <c r="E100" i="8"/>
  <c r="D76" i="31"/>
  <c r="D77" i="31"/>
  <c r="D78" i="31"/>
  <c r="D80" i="31"/>
  <c r="D82" i="31"/>
  <c r="D84" i="31"/>
  <c r="D86" i="31"/>
  <c r="D88" i="31"/>
  <c r="D89" i="31"/>
  <c r="D91" i="31"/>
  <c r="D93" i="31"/>
  <c r="K66" i="31"/>
  <c r="C102" i="8"/>
  <c r="K64" i="31"/>
  <c r="C98" i="8"/>
  <c r="F98" i="8" s="1"/>
  <c r="K62" i="31"/>
  <c r="C96" i="8"/>
  <c r="F96" i="8" s="1"/>
  <c r="K60" i="31"/>
  <c r="C94" i="8"/>
  <c r="F94" i="8" s="1"/>
  <c r="K58" i="31"/>
  <c r="C92" i="8"/>
  <c r="F92" i="8" s="1"/>
  <c r="K56" i="31"/>
  <c r="C90" i="8"/>
  <c r="F90" i="8" s="1"/>
  <c r="K54" i="31"/>
  <c r="C88" i="8"/>
  <c r="F88" i="8" s="1"/>
  <c r="K52" i="31"/>
  <c r="C86" i="8"/>
  <c r="F86" i="8" s="1"/>
  <c r="K50" i="31"/>
  <c r="C84" i="8"/>
  <c r="F84" i="8" s="1"/>
  <c r="K48" i="31"/>
  <c r="C82" i="8"/>
  <c r="D67" i="27"/>
  <c r="M127" i="29"/>
  <c r="E65" i="27"/>
  <c r="C64" i="27"/>
  <c r="E64" i="27" s="1"/>
  <c r="C62" i="12"/>
  <c r="C58" i="12"/>
  <c r="C52" i="12"/>
  <c r="D104" i="13"/>
  <c r="D106" i="13" s="1"/>
  <c r="C140" i="13"/>
  <c r="K65" i="11"/>
  <c r="L64" i="11"/>
  <c r="E175" i="11"/>
  <c r="F65" i="25"/>
  <c r="F65" i="17"/>
  <c r="I128" i="29"/>
  <c r="I170" i="13"/>
  <c r="K64" i="11"/>
  <c r="K65" i="10"/>
  <c r="H62" i="17"/>
  <c r="I62" i="17" s="1"/>
  <c r="E38" i="17" s="1"/>
  <c r="F38" i="17" s="1"/>
  <c r="D129" i="20"/>
  <c r="G49" i="18"/>
  <c r="D65" i="18"/>
  <c r="C134" i="30"/>
  <c r="G47" i="18"/>
  <c r="G65" i="18" s="1"/>
  <c r="H67" i="18"/>
  <c r="H63" i="18" s="1"/>
  <c r="I63" i="18" s="1"/>
  <c r="E39" i="18" s="1"/>
  <c r="F39" i="18" s="1"/>
  <c r="D92" i="31"/>
  <c r="D95" i="10"/>
  <c r="E95" i="10" s="1"/>
  <c r="D38" i="10" s="1"/>
  <c r="D94" i="10"/>
  <c r="E94" i="10" s="1"/>
  <c r="D37" i="10" s="1"/>
  <c r="E195" i="13"/>
  <c r="E94" i="31"/>
  <c r="D175" i="11"/>
  <c r="D91" i="10"/>
  <c r="E91" i="10" s="1"/>
  <c r="D34" i="10" s="1"/>
  <c r="D90" i="10"/>
  <c r="E90" i="10" s="1"/>
  <c r="D33" i="10" s="1"/>
  <c r="D85" i="31"/>
  <c r="D87" i="10"/>
  <c r="E87" i="10" s="1"/>
  <c r="D30" i="10" s="1"/>
  <c r="D86" i="10"/>
  <c r="E86" i="10" s="1"/>
  <c r="D29" i="10" s="1"/>
  <c r="D81" i="31"/>
  <c r="D95" i="32"/>
  <c r="D82" i="10"/>
  <c r="E82" i="10" s="1"/>
  <c r="D25" i="10" s="1"/>
  <c r="D150" i="11"/>
  <c r="E97" i="11"/>
  <c r="C123" i="11" s="1"/>
  <c r="D123" i="11" s="1"/>
  <c r="F123" i="11" s="1"/>
  <c r="E95" i="11"/>
  <c r="C121" i="11" s="1"/>
  <c r="D121" i="11" s="1"/>
  <c r="F121" i="11" s="1"/>
  <c r="E93" i="11"/>
  <c r="C119" i="11" s="1"/>
  <c r="D119" i="11" s="1"/>
  <c r="F119" i="11" s="1"/>
  <c r="E91" i="11"/>
  <c r="C117" i="11" s="1"/>
  <c r="D117" i="11" s="1"/>
  <c r="F117" i="11" s="1"/>
  <c r="E89" i="11"/>
  <c r="C115" i="11" s="1"/>
  <c r="D115" i="11" s="1"/>
  <c r="F115" i="11" s="1"/>
  <c r="E86" i="11"/>
  <c r="C112" i="11" s="1"/>
  <c r="D112" i="11" s="1"/>
  <c r="F112" i="11" s="1"/>
  <c r="E84" i="11"/>
  <c r="C110" i="11" s="1"/>
  <c r="D110" i="11" s="1"/>
  <c r="F110" i="11" s="1"/>
  <c r="E82" i="11"/>
  <c r="C108" i="11" s="1"/>
  <c r="D108" i="11" s="1"/>
  <c r="F108" i="11" s="1"/>
  <c r="D47" i="28"/>
  <c r="D65" i="28"/>
  <c r="E65" i="28" s="1"/>
  <c r="D50" i="28"/>
  <c r="E50" i="28" s="1"/>
  <c r="E192" i="13"/>
  <c r="E190" i="13"/>
  <c r="E188" i="13"/>
  <c r="E186" i="13"/>
  <c r="E184" i="13"/>
  <c r="E182" i="13"/>
  <c r="C199" i="13"/>
  <c r="F181" i="13"/>
  <c r="F199" i="13" s="1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C190" i="29"/>
  <c r="D190" i="29" s="1"/>
  <c r="D62" i="27"/>
  <c r="M122" i="29"/>
  <c r="E59" i="27"/>
  <c r="E241" i="29"/>
  <c r="E215" i="29"/>
  <c r="F281" i="29" s="1"/>
  <c r="F284" i="29" s="1"/>
  <c r="E66" i="27"/>
  <c r="E63" i="27"/>
  <c r="E61" i="27"/>
  <c r="E60" i="27"/>
  <c r="E55" i="27"/>
  <c r="K99" i="29"/>
  <c r="C158" i="29"/>
  <c r="E105" i="13"/>
  <c r="E103" i="13"/>
  <c r="E99" i="13"/>
  <c r="E97" i="13"/>
  <c r="E93" i="13"/>
  <c r="E87" i="13"/>
  <c r="H51" i="17" l="1"/>
  <c r="I51" i="17" s="1"/>
  <c r="E27" i="17" s="1"/>
  <c r="F27" i="17" s="1"/>
  <c r="H54" i="17"/>
  <c r="I54" i="17" s="1"/>
  <c r="E30" i="17" s="1"/>
  <c r="F30" i="17" s="1"/>
  <c r="H52" i="17"/>
  <c r="I52" i="17" s="1"/>
  <c r="E28" i="17" s="1"/>
  <c r="F28" i="17" s="1"/>
  <c r="H61" i="17"/>
  <c r="I61" i="17" s="1"/>
  <c r="E37" i="17" s="1"/>
  <c r="F37" i="17" s="1"/>
  <c r="H47" i="17"/>
  <c r="I47" i="17" s="1"/>
  <c r="H49" i="17"/>
  <c r="I49" i="17" s="1"/>
  <c r="E25" i="17" s="1"/>
  <c r="F25" i="17" s="1"/>
  <c r="H53" i="17"/>
  <c r="I53" i="17" s="1"/>
  <c r="E29" i="17" s="1"/>
  <c r="F29" i="17" s="1"/>
  <c r="H55" i="17"/>
  <c r="I55" i="17" s="1"/>
  <c r="E31" i="17" s="1"/>
  <c r="F31" i="17" s="1"/>
  <c r="H57" i="17"/>
  <c r="I57" i="17" s="1"/>
  <c r="E33" i="17" s="1"/>
  <c r="F33" i="17" s="1"/>
  <c r="H63" i="17"/>
  <c r="I63" i="17" s="1"/>
  <c r="E39" i="17" s="1"/>
  <c r="F39" i="17" s="1"/>
  <c r="G65" i="17"/>
  <c r="H59" i="17"/>
  <c r="I59" i="17" s="1"/>
  <c r="E35" i="17" s="1"/>
  <c r="F35" i="17" s="1"/>
  <c r="H64" i="17"/>
  <c r="I64" i="17" s="1"/>
  <c r="E40" i="17" s="1"/>
  <c r="F40" i="17" s="1"/>
  <c r="H60" i="17"/>
  <c r="I60" i="17" s="1"/>
  <c r="E36" i="17" s="1"/>
  <c r="F36" i="17" s="1"/>
  <c r="G140" i="13"/>
  <c r="E89" i="19"/>
  <c r="E65" i="18"/>
  <c r="G83" i="20"/>
  <c r="H83" i="20" s="1"/>
  <c r="J83" i="20" s="1"/>
  <c r="C103" i="20" s="1"/>
  <c r="I82" i="20"/>
  <c r="J82" i="20"/>
  <c r="H50" i="17"/>
  <c r="I50" i="17" s="1"/>
  <c r="E26" i="17" s="1"/>
  <c r="F26" i="17" s="1"/>
  <c r="H58" i="17"/>
  <c r="I58" i="17" s="1"/>
  <c r="E34" i="17" s="1"/>
  <c r="F34" i="17" s="1"/>
  <c r="H48" i="17"/>
  <c r="I48" i="17" s="1"/>
  <c r="E24" i="17" s="1"/>
  <c r="F24" i="17" s="1"/>
  <c r="H53" i="18"/>
  <c r="I53" i="18" s="1"/>
  <c r="E29" i="18" s="1"/>
  <c r="F29" i="18" s="1"/>
  <c r="D96" i="10"/>
  <c r="E96" i="10" s="1"/>
  <c r="D39" i="10" s="1"/>
  <c r="D88" i="10"/>
  <c r="E88" i="10" s="1"/>
  <c r="D31" i="10" s="1"/>
  <c r="I99" i="30" s="1"/>
  <c r="D92" i="10"/>
  <c r="E92" i="10" s="1"/>
  <c r="D35" i="10" s="1"/>
  <c r="E35" i="10" s="1"/>
  <c r="I71" i="8"/>
  <c r="I78" i="13"/>
  <c r="I71" i="13"/>
  <c r="K65" i="13" s="1"/>
  <c r="I73" i="13"/>
  <c r="E95" i="32"/>
  <c r="D58" i="28"/>
  <c r="E58" i="28" s="1"/>
  <c r="D34" i="28" s="1"/>
  <c r="D61" i="28"/>
  <c r="E61" i="28" s="1"/>
  <c r="D37" i="28" s="1"/>
  <c r="L64" i="29"/>
  <c r="M99" i="29"/>
  <c r="E67" i="27"/>
  <c r="E65" i="17"/>
  <c r="I103" i="30"/>
  <c r="I100" i="30"/>
  <c r="E24" i="10"/>
  <c r="I92" i="30"/>
  <c r="I104" i="30"/>
  <c r="E26" i="10"/>
  <c r="E27" i="10"/>
  <c r="I95" i="30"/>
  <c r="I107" i="30"/>
  <c r="E39" i="10"/>
  <c r="E28" i="10"/>
  <c r="I108" i="30"/>
  <c r="E40" i="10"/>
  <c r="E31" i="10"/>
  <c r="K65" i="8"/>
  <c r="L65" i="8"/>
  <c r="L65" i="13"/>
  <c r="M71" i="30"/>
  <c r="D80" i="30" s="1"/>
  <c r="D54" i="28"/>
  <c r="E54" i="28" s="1"/>
  <c r="D30" i="28" s="1"/>
  <c r="D62" i="28"/>
  <c r="E62" i="28" s="1"/>
  <c r="C89" i="28" s="1"/>
  <c r="F89" i="28" s="1"/>
  <c r="D59" i="28"/>
  <c r="E59" i="28" s="1"/>
  <c r="C86" i="28" s="1"/>
  <c r="F86" i="28" s="1"/>
  <c r="D53" i="28"/>
  <c r="E53" i="28" s="1"/>
  <c r="C80" i="28" s="1"/>
  <c r="F80" i="28" s="1"/>
  <c r="D140" i="29"/>
  <c r="E140" i="29"/>
  <c r="D158" i="29"/>
  <c r="D173" i="29"/>
  <c r="D181" i="29"/>
  <c r="D177" i="29"/>
  <c r="D185" i="29"/>
  <c r="C90" i="28"/>
  <c r="F90" i="28" s="1"/>
  <c r="D39" i="28"/>
  <c r="D48" i="28"/>
  <c r="E48" i="28" s="1"/>
  <c r="C75" i="28" s="1"/>
  <c r="F75" i="28" s="1"/>
  <c r="D52" i="28"/>
  <c r="E52" i="28" s="1"/>
  <c r="D28" i="28" s="1"/>
  <c r="D56" i="28"/>
  <c r="E56" i="28" s="1"/>
  <c r="D32" i="28" s="1"/>
  <c r="D60" i="28"/>
  <c r="E60" i="28" s="1"/>
  <c r="D36" i="28" s="1"/>
  <c r="D64" i="28"/>
  <c r="E64" i="28" s="1"/>
  <c r="C91" i="28" s="1"/>
  <c r="F91" i="28" s="1"/>
  <c r="D55" i="28"/>
  <c r="E55" i="28" s="1"/>
  <c r="D31" i="28" s="1"/>
  <c r="D51" i="28"/>
  <c r="E51" i="28" s="1"/>
  <c r="D27" i="28" s="1"/>
  <c r="D57" i="28"/>
  <c r="E57" i="28" s="1"/>
  <c r="C84" i="28" s="1"/>
  <c r="F84" i="28" s="1"/>
  <c r="D49" i="28"/>
  <c r="E49" i="28" s="1"/>
  <c r="C76" i="28" s="1"/>
  <c r="F76" i="28" s="1"/>
  <c r="D171" i="29"/>
  <c r="D175" i="29"/>
  <c r="D179" i="29"/>
  <c r="D183" i="29"/>
  <c r="D187" i="29"/>
  <c r="D170" i="29"/>
  <c r="C255" i="29"/>
  <c r="C257" i="29" s="1"/>
  <c r="E238" i="29"/>
  <c r="D93" i="26"/>
  <c r="E103" i="8"/>
  <c r="C47" i="12"/>
  <c r="C53" i="12"/>
  <c r="C59" i="12"/>
  <c r="C63" i="12"/>
  <c r="L91" i="29"/>
  <c r="L83" i="29"/>
  <c r="L94" i="29"/>
  <c r="L95" i="29"/>
  <c r="L97" i="29"/>
  <c r="L93" i="29"/>
  <c r="L90" i="29"/>
  <c r="L84" i="29"/>
  <c r="L96" i="29"/>
  <c r="L86" i="29"/>
  <c r="L87" i="29"/>
  <c r="L85" i="29"/>
  <c r="L82" i="29"/>
  <c r="L80" i="29"/>
  <c r="L88" i="29"/>
  <c r="L89" i="29"/>
  <c r="L81" i="29"/>
  <c r="L98" i="29"/>
  <c r="L92" i="29"/>
  <c r="E62" i="27"/>
  <c r="E68" i="27" s="1"/>
  <c r="F49" i="27" s="1"/>
  <c r="D68" i="27"/>
  <c r="D95" i="27"/>
  <c r="L51" i="32"/>
  <c r="M51" i="32" s="1"/>
  <c r="L55" i="32"/>
  <c r="M55" i="32" s="1"/>
  <c r="L59" i="32"/>
  <c r="M59" i="32" s="1"/>
  <c r="L63" i="32"/>
  <c r="M63" i="32" s="1"/>
  <c r="L49" i="32"/>
  <c r="L57" i="32"/>
  <c r="M57" i="32" s="1"/>
  <c r="L65" i="32"/>
  <c r="M65" i="32" s="1"/>
  <c r="L67" i="32"/>
  <c r="M67" i="32" s="1"/>
  <c r="L53" i="32"/>
  <c r="M53" i="32" s="1"/>
  <c r="L61" i="32"/>
  <c r="M61" i="32" s="1"/>
  <c r="L52" i="32"/>
  <c r="M52" i="32" s="1"/>
  <c r="L56" i="32"/>
  <c r="M56" i="32" s="1"/>
  <c r="L60" i="32"/>
  <c r="M60" i="32" s="1"/>
  <c r="L64" i="32"/>
  <c r="M64" i="32" s="1"/>
  <c r="I105" i="30"/>
  <c r="E37" i="10"/>
  <c r="I106" i="30"/>
  <c r="E38" i="10"/>
  <c r="F159" i="29"/>
  <c r="F82" i="8"/>
  <c r="C100" i="8"/>
  <c r="F100" i="8" s="1"/>
  <c r="G86" i="8" s="1"/>
  <c r="C123" i="8" s="1"/>
  <c r="D123" i="8" s="1"/>
  <c r="F123" i="8" s="1"/>
  <c r="F102" i="8"/>
  <c r="D94" i="31"/>
  <c r="C106" i="11"/>
  <c r="E98" i="11"/>
  <c r="E80" i="10"/>
  <c r="D98" i="10"/>
  <c r="F61" i="19"/>
  <c r="G61" i="19" s="1"/>
  <c r="F62" i="19"/>
  <c r="G62" i="19" s="1"/>
  <c r="E37" i="20"/>
  <c r="C57" i="12"/>
  <c r="E158" i="29"/>
  <c r="D172" i="29"/>
  <c r="D174" i="29"/>
  <c r="D176" i="29"/>
  <c r="D178" i="29"/>
  <c r="D180" i="29"/>
  <c r="D182" i="29"/>
  <c r="D184" i="29"/>
  <c r="D186" i="29"/>
  <c r="F153" i="29"/>
  <c r="M128" i="29"/>
  <c r="D189" i="29"/>
  <c r="L50" i="32"/>
  <c r="M50" i="32" s="1"/>
  <c r="L54" i="32"/>
  <c r="M54" i="32" s="1"/>
  <c r="L58" i="32"/>
  <c r="M58" i="32" s="1"/>
  <c r="L62" i="32"/>
  <c r="M62" i="32" s="1"/>
  <c r="L66" i="32"/>
  <c r="M66" i="32" s="1"/>
  <c r="F201" i="13"/>
  <c r="E204" i="13"/>
  <c r="E206" i="13" s="1"/>
  <c r="G201" i="13" s="1"/>
  <c r="E199" i="13"/>
  <c r="C77" i="28"/>
  <c r="F77" i="28" s="1"/>
  <c r="D26" i="28"/>
  <c r="E101" i="28"/>
  <c r="D42" i="28"/>
  <c r="D29" i="28"/>
  <c r="E47" i="28"/>
  <c r="I93" i="30"/>
  <c r="E25" i="10"/>
  <c r="I97" i="30"/>
  <c r="E29" i="10"/>
  <c r="I98" i="30"/>
  <c r="E30" i="10"/>
  <c r="I101" i="30"/>
  <c r="E33" i="10"/>
  <c r="I102" i="30"/>
  <c r="E34" i="10"/>
  <c r="H48" i="18"/>
  <c r="I48" i="18" s="1"/>
  <c r="E24" i="18" s="1"/>
  <c r="F24" i="18" s="1"/>
  <c r="H50" i="18"/>
  <c r="I50" i="18" s="1"/>
  <c r="E26" i="18" s="1"/>
  <c r="F26" i="18" s="1"/>
  <c r="H52" i="18"/>
  <c r="I52" i="18" s="1"/>
  <c r="E28" i="18" s="1"/>
  <c r="F28" i="18" s="1"/>
  <c r="H54" i="18"/>
  <c r="I54" i="18" s="1"/>
  <c r="E30" i="18" s="1"/>
  <c r="F30" i="18" s="1"/>
  <c r="H56" i="18"/>
  <c r="I56" i="18" s="1"/>
  <c r="E32" i="18" s="1"/>
  <c r="F32" i="18" s="1"/>
  <c r="H58" i="18"/>
  <c r="I58" i="18" s="1"/>
  <c r="E34" i="18" s="1"/>
  <c r="F34" i="18" s="1"/>
  <c r="H60" i="18"/>
  <c r="I60" i="18" s="1"/>
  <c r="E36" i="18" s="1"/>
  <c r="F36" i="18" s="1"/>
  <c r="H64" i="18"/>
  <c r="I64" i="18" s="1"/>
  <c r="E40" i="18" s="1"/>
  <c r="F40" i="18" s="1"/>
  <c r="I49" i="18"/>
  <c r="E25" i="18" s="1"/>
  <c r="F25" i="18" s="1"/>
  <c r="H61" i="18"/>
  <c r="I61" i="18" s="1"/>
  <c r="E37" i="18" s="1"/>
  <c r="F37" i="18" s="1"/>
  <c r="H62" i="18"/>
  <c r="I62" i="18" s="1"/>
  <c r="E38" i="18" s="1"/>
  <c r="F38" i="18" s="1"/>
  <c r="I67" i="18"/>
  <c r="E104" i="13"/>
  <c r="E106" i="13" s="1"/>
  <c r="K67" i="31"/>
  <c r="L48" i="31" s="1"/>
  <c r="F67" i="25"/>
  <c r="G67" i="25"/>
  <c r="H51" i="18"/>
  <c r="I51" i="18" s="1"/>
  <c r="E27" i="18" s="1"/>
  <c r="F27" i="18" s="1"/>
  <c r="H55" i="18"/>
  <c r="I55" i="18" s="1"/>
  <c r="E31" i="18" s="1"/>
  <c r="F31" i="18" s="1"/>
  <c r="H59" i="18"/>
  <c r="I59" i="18" s="1"/>
  <c r="E35" i="18" s="1"/>
  <c r="F35" i="18" s="1"/>
  <c r="I176" i="13"/>
  <c r="K174" i="13" s="1"/>
  <c r="H47" i="18"/>
  <c r="D38" i="28" l="1"/>
  <c r="C78" i="28"/>
  <c r="F78" i="28" s="1"/>
  <c r="C88" i="28"/>
  <c r="F88" i="28" s="1"/>
  <c r="C83" i="28"/>
  <c r="F83" i="28" s="1"/>
  <c r="C126" i="20"/>
  <c r="F126" i="20" s="1"/>
  <c r="C125" i="20"/>
  <c r="F125" i="20" s="1"/>
  <c r="C102" i="20"/>
  <c r="C106" i="20" s="1"/>
  <c r="C85" i="28"/>
  <c r="F85" i="28" s="1"/>
  <c r="D35" i="28"/>
  <c r="C81" i="28"/>
  <c r="F81" i="28" s="1"/>
  <c r="J84" i="20"/>
  <c r="I83" i="20"/>
  <c r="E38" i="20"/>
  <c r="E41" i="20" s="1"/>
  <c r="B6" i="20" s="1"/>
  <c r="H65" i="17"/>
  <c r="L73" i="13"/>
  <c r="G98" i="8"/>
  <c r="C135" i="8" s="1"/>
  <c r="D135" i="8" s="1"/>
  <c r="F135" i="8" s="1"/>
  <c r="G90" i="8"/>
  <c r="C127" i="8" s="1"/>
  <c r="D127" i="8" s="1"/>
  <c r="F127" i="8" s="1"/>
  <c r="D25" i="28"/>
  <c r="D40" i="28"/>
  <c r="D24" i="28"/>
  <c r="D33" i="28"/>
  <c r="C82" i="28"/>
  <c r="F82" i="28" s="1"/>
  <c r="C87" i="28"/>
  <c r="F87" i="28" s="1"/>
  <c r="C79" i="28"/>
  <c r="F79" i="28" s="1"/>
  <c r="G85" i="8"/>
  <c r="C122" i="8" s="1"/>
  <c r="D122" i="8" s="1"/>
  <c r="F122" i="8" s="1"/>
  <c r="G89" i="8"/>
  <c r="C126" i="8" s="1"/>
  <c r="D126" i="8" s="1"/>
  <c r="F126" i="8" s="1"/>
  <c r="D30" i="8" s="1"/>
  <c r="G94" i="8"/>
  <c r="C131" i="8" s="1"/>
  <c r="D131" i="8" s="1"/>
  <c r="F131" i="8" s="1"/>
  <c r="D35" i="8" s="1"/>
  <c r="L64" i="31"/>
  <c r="M64" i="31" s="1"/>
  <c r="D39" i="31" s="1"/>
  <c r="L56" i="31"/>
  <c r="M56" i="31" s="1"/>
  <c r="C84" i="31" s="1"/>
  <c r="F84" i="31" s="1"/>
  <c r="L60" i="31"/>
  <c r="M60" i="31" s="1"/>
  <c r="D35" i="31" s="1"/>
  <c r="L52" i="31"/>
  <c r="M52" i="31" s="1"/>
  <c r="C80" i="31" s="1"/>
  <c r="F80" i="31" s="1"/>
  <c r="L66" i="31"/>
  <c r="M66" i="31" s="1"/>
  <c r="D42" i="31" s="1"/>
  <c r="L62" i="31"/>
  <c r="M62" i="31" s="1"/>
  <c r="C90" i="31" s="1"/>
  <c r="F90" i="31" s="1"/>
  <c r="L58" i="31"/>
  <c r="M58" i="31" s="1"/>
  <c r="D33" i="31" s="1"/>
  <c r="L54" i="31"/>
  <c r="M54" i="31" s="1"/>
  <c r="C82" i="31" s="1"/>
  <c r="F82" i="31" s="1"/>
  <c r="L50" i="31"/>
  <c r="M50" i="31" s="1"/>
  <c r="D25" i="31" s="1"/>
  <c r="D81" i="30"/>
  <c r="D85" i="30" s="1"/>
  <c r="L111" i="30" s="1"/>
  <c r="D84" i="30"/>
  <c r="O65" i="30"/>
  <c r="P65" i="30"/>
  <c r="Q65" i="30"/>
  <c r="D136" i="30"/>
  <c r="D118" i="30" s="1"/>
  <c r="D66" i="28"/>
  <c r="F65" i="27"/>
  <c r="G65" i="27" s="1"/>
  <c r="D39" i="27" s="1"/>
  <c r="F63" i="27"/>
  <c r="G63" i="27" s="1"/>
  <c r="F91" i="27" s="1"/>
  <c r="G91" i="27" s="1"/>
  <c r="F59" i="27"/>
  <c r="G59" i="27" s="1"/>
  <c r="D33" i="27" s="1"/>
  <c r="F67" i="27"/>
  <c r="G67" i="27" s="1"/>
  <c r="D42" i="27" s="1"/>
  <c r="F60" i="27"/>
  <c r="G60" i="27" s="1"/>
  <c r="D34" i="27" s="1"/>
  <c r="F55" i="27"/>
  <c r="G55" i="27" s="1"/>
  <c r="F83" i="27" s="1"/>
  <c r="G83" i="27" s="1"/>
  <c r="F64" i="27"/>
  <c r="G64" i="27" s="1"/>
  <c r="F92" i="27" s="1"/>
  <c r="G92" i="27" s="1"/>
  <c r="F66" i="27"/>
  <c r="G66" i="27" s="1"/>
  <c r="D40" i="27" s="1"/>
  <c r="H65" i="18"/>
  <c r="I47" i="18"/>
  <c r="E148" i="8"/>
  <c r="D26" i="8"/>
  <c r="D100" i="31"/>
  <c r="M48" i="31"/>
  <c r="C74" i="28"/>
  <c r="D23" i="28"/>
  <c r="E66" i="28"/>
  <c r="H201" i="13"/>
  <c r="I201" i="13" s="1"/>
  <c r="G182" i="13"/>
  <c r="G186" i="13"/>
  <c r="G190" i="13"/>
  <c r="G197" i="13"/>
  <c r="G184" i="13"/>
  <c r="G188" i="13"/>
  <c r="G192" i="13"/>
  <c r="G195" i="13"/>
  <c r="G198" i="13"/>
  <c r="G196" i="13"/>
  <c r="G181" i="13"/>
  <c r="G194" i="13"/>
  <c r="G193" i="13"/>
  <c r="G189" i="13"/>
  <c r="G185" i="13"/>
  <c r="G191" i="13"/>
  <c r="G187" i="13"/>
  <c r="G183" i="13"/>
  <c r="C94" i="32"/>
  <c r="F94" i="32" s="1"/>
  <c r="D40" i="32"/>
  <c r="C86" i="32"/>
  <c r="F86" i="32" s="1"/>
  <c r="D32" i="32"/>
  <c r="C78" i="32"/>
  <c r="F78" i="32" s="1"/>
  <c r="D24" i="32"/>
  <c r="N110" i="29"/>
  <c r="N114" i="29"/>
  <c r="N121" i="29"/>
  <c r="N111" i="29"/>
  <c r="N128" i="29"/>
  <c r="N116" i="29"/>
  <c r="N125" i="29"/>
  <c r="N109" i="29"/>
  <c r="N126" i="29"/>
  <c r="N112" i="29"/>
  <c r="N119" i="29"/>
  <c r="N113" i="29"/>
  <c r="N118" i="29"/>
  <c r="N115" i="29"/>
  <c r="N120" i="29"/>
  <c r="N117" i="29"/>
  <c r="N124" i="29"/>
  <c r="G141" i="29"/>
  <c r="G144" i="29"/>
  <c r="D267" i="29" s="1"/>
  <c r="G148" i="29"/>
  <c r="D271" i="29" s="1"/>
  <c r="G151" i="29"/>
  <c r="D274" i="29" s="1"/>
  <c r="G154" i="29"/>
  <c r="D277" i="29" s="1"/>
  <c r="G157" i="29"/>
  <c r="D280" i="29" s="1"/>
  <c r="G142" i="29"/>
  <c r="D265" i="29" s="1"/>
  <c r="G149" i="29"/>
  <c r="D272" i="29" s="1"/>
  <c r="G152" i="29"/>
  <c r="D275" i="29" s="1"/>
  <c r="G155" i="29"/>
  <c r="D278" i="29" s="1"/>
  <c r="G145" i="29"/>
  <c r="D268" i="29" s="1"/>
  <c r="G150" i="29"/>
  <c r="D273" i="29" s="1"/>
  <c r="G147" i="29"/>
  <c r="D270" i="29" s="1"/>
  <c r="G156" i="29"/>
  <c r="D279" i="29" s="1"/>
  <c r="G146" i="29"/>
  <c r="D269" i="29" s="1"/>
  <c r="G143" i="29"/>
  <c r="D266" i="29" s="1"/>
  <c r="E23" i="17"/>
  <c r="I65" i="17"/>
  <c r="N123" i="29"/>
  <c r="H61" i="19"/>
  <c r="E37" i="19"/>
  <c r="G65" i="19"/>
  <c r="H65" i="19" s="1"/>
  <c r="E161" i="8"/>
  <c r="D39" i="8"/>
  <c r="E157" i="8"/>
  <c r="D31" i="8"/>
  <c r="E153" i="8"/>
  <c r="D27" i="8"/>
  <c r="E149" i="8"/>
  <c r="G91" i="8"/>
  <c r="C128" i="8" s="1"/>
  <c r="D128" i="8" s="1"/>
  <c r="F128" i="8" s="1"/>
  <c r="G83" i="8"/>
  <c r="C120" i="8" s="1"/>
  <c r="D120" i="8" s="1"/>
  <c r="F120" i="8" s="1"/>
  <c r="G99" i="8"/>
  <c r="C136" i="8" s="1"/>
  <c r="D136" i="8" s="1"/>
  <c r="F136" i="8" s="1"/>
  <c r="G87" i="8"/>
  <c r="C124" i="8" s="1"/>
  <c r="D124" i="8" s="1"/>
  <c r="F124" i="8" s="1"/>
  <c r="G97" i="8"/>
  <c r="C134" i="8" s="1"/>
  <c r="D134" i="8" s="1"/>
  <c r="F134" i="8" s="1"/>
  <c r="G95" i="8"/>
  <c r="C132" i="8" s="1"/>
  <c r="D132" i="8" s="1"/>
  <c r="F132" i="8" s="1"/>
  <c r="N127" i="29"/>
  <c r="C64" i="12"/>
  <c r="D57" i="12" s="1"/>
  <c r="F57" i="12" s="1"/>
  <c r="G57" i="12" s="1"/>
  <c r="D34" i="12" s="1"/>
  <c r="C88" i="32"/>
  <c r="F88" i="32" s="1"/>
  <c r="D34" i="32"/>
  <c r="C80" i="32"/>
  <c r="F80" i="32" s="1"/>
  <c r="D26" i="32"/>
  <c r="C81" i="32"/>
  <c r="F81" i="32" s="1"/>
  <c r="D27" i="32"/>
  <c r="C93" i="32"/>
  <c r="F93" i="32" s="1"/>
  <c r="D39" i="32"/>
  <c r="L68" i="32"/>
  <c r="M49" i="32"/>
  <c r="C87" i="32"/>
  <c r="F87" i="32" s="1"/>
  <c r="D33" i="32"/>
  <c r="D25" i="32"/>
  <c r="C79" i="32"/>
  <c r="F79" i="32" s="1"/>
  <c r="L99" i="29"/>
  <c r="H67" i="25"/>
  <c r="G49" i="25"/>
  <c r="G51" i="25"/>
  <c r="G53" i="25"/>
  <c r="G55" i="25"/>
  <c r="G57" i="25"/>
  <c r="G59" i="25"/>
  <c r="G61" i="25"/>
  <c r="G62" i="25"/>
  <c r="G63" i="25"/>
  <c r="G60" i="25"/>
  <c r="G56" i="25"/>
  <c r="G52" i="25"/>
  <c r="G48" i="25"/>
  <c r="G47" i="25"/>
  <c r="G64" i="25"/>
  <c r="G58" i="25"/>
  <c r="G54" i="25"/>
  <c r="G50" i="25"/>
  <c r="G93" i="8"/>
  <c r="C130" i="8" s="1"/>
  <c r="D130" i="8" s="1"/>
  <c r="F130" i="8" s="1"/>
  <c r="L49" i="31"/>
  <c r="M49" i="31" s="1"/>
  <c r="L51" i="31"/>
  <c r="M51" i="31" s="1"/>
  <c r="L55" i="31"/>
  <c r="M55" i="31" s="1"/>
  <c r="L59" i="31"/>
  <c r="M59" i="31" s="1"/>
  <c r="L63" i="31"/>
  <c r="M63" i="31" s="1"/>
  <c r="L53" i="31"/>
  <c r="M53" i="31" s="1"/>
  <c r="L61" i="31"/>
  <c r="M61" i="31" s="1"/>
  <c r="L57" i="31"/>
  <c r="M57" i="31" s="1"/>
  <c r="L65" i="31"/>
  <c r="M65" i="31" s="1"/>
  <c r="F88" i="13"/>
  <c r="G88" i="13" s="1"/>
  <c r="D124" i="13" s="1"/>
  <c r="E124" i="13" s="1"/>
  <c r="F91" i="13"/>
  <c r="G91" i="13" s="1"/>
  <c r="D127" i="13" s="1"/>
  <c r="E127" i="13" s="1"/>
  <c r="F94" i="13"/>
  <c r="G94" i="13" s="1"/>
  <c r="D130" i="13" s="1"/>
  <c r="E130" i="13" s="1"/>
  <c r="F95" i="13"/>
  <c r="G95" i="13" s="1"/>
  <c r="D131" i="13" s="1"/>
  <c r="E131" i="13" s="1"/>
  <c r="F98" i="13"/>
  <c r="G98" i="13" s="1"/>
  <c r="D134" i="13" s="1"/>
  <c r="E134" i="13" s="1"/>
  <c r="F96" i="13"/>
  <c r="G96" i="13" s="1"/>
  <c r="D132" i="13" s="1"/>
  <c r="E132" i="13" s="1"/>
  <c r="F92" i="13"/>
  <c r="G92" i="13" s="1"/>
  <c r="D128" i="13" s="1"/>
  <c r="E128" i="13" s="1"/>
  <c r="F90" i="13"/>
  <c r="G90" i="13" s="1"/>
  <c r="D126" i="13" s="1"/>
  <c r="E126" i="13" s="1"/>
  <c r="F100" i="13"/>
  <c r="G100" i="13" s="1"/>
  <c r="D136" i="13" s="1"/>
  <c r="E136" i="13" s="1"/>
  <c r="F89" i="13"/>
  <c r="G89" i="13" s="1"/>
  <c r="D125" i="13" s="1"/>
  <c r="E125" i="13" s="1"/>
  <c r="F102" i="13"/>
  <c r="G102" i="13" s="1"/>
  <c r="D138" i="13" s="1"/>
  <c r="E138" i="13" s="1"/>
  <c r="F101" i="13"/>
  <c r="G101" i="13" s="1"/>
  <c r="D137" i="13" s="1"/>
  <c r="E137" i="13" s="1"/>
  <c r="F86" i="13"/>
  <c r="C90" i="32"/>
  <c r="F90" i="32" s="1"/>
  <c r="D36" i="32"/>
  <c r="C82" i="32"/>
  <c r="F82" i="32" s="1"/>
  <c r="D28" i="32"/>
  <c r="N122" i="29"/>
  <c r="D250" i="29"/>
  <c r="E250" i="29" s="1"/>
  <c r="G153" i="29"/>
  <c r="D276" i="29" s="1"/>
  <c r="F158" i="29"/>
  <c r="F50" i="27"/>
  <c r="G50" i="27" s="1"/>
  <c r="F54" i="27"/>
  <c r="G54" i="27" s="1"/>
  <c r="F56" i="27"/>
  <c r="G56" i="27" s="1"/>
  <c r="F52" i="27"/>
  <c r="G52" i="27" s="1"/>
  <c r="F58" i="27"/>
  <c r="G58" i="27" s="1"/>
  <c r="F53" i="27"/>
  <c r="G53" i="27" s="1"/>
  <c r="F57" i="27"/>
  <c r="G57" i="27" s="1"/>
  <c r="F51" i="27"/>
  <c r="G51" i="27" s="1"/>
  <c r="F105" i="13"/>
  <c r="G105" i="13" s="1"/>
  <c r="D114" i="13" s="1"/>
  <c r="F97" i="13"/>
  <c r="G97" i="13" s="1"/>
  <c r="D133" i="13" s="1"/>
  <c r="E133" i="13" s="1"/>
  <c r="H62" i="19"/>
  <c r="E38" i="19"/>
  <c r="D23" i="10"/>
  <c r="E98" i="10"/>
  <c r="D106" i="11"/>
  <c r="C124" i="11"/>
  <c r="C103" i="8"/>
  <c r="F103" i="8" s="1"/>
  <c r="G96" i="8"/>
  <c r="C133" i="8" s="1"/>
  <c r="D133" i="8" s="1"/>
  <c r="F133" i="8" s="1"/>
  <c r="G92" i="8"/>
  <c r="C129" i="8" s="1"/>
  <c r="D129" i="8" s="1"/>
  <c r="F129" i="8" s="1"/>
  <c r="G88" i="8"/>
  <c r="C125" i="8" s="1"/>
  <c r="D125" i="8" s="1"/>
  <c r="F125" i="8" s="1"/>
  <c r="G84" i="8"/>
  <c r="C121" i="8" s="1"/>
  <c r="D121" i="8" s="1"/>
  <c r="F121" i="8" s="1"/>
  <c r="G82" i="8"/>
  <c r="G159" i="29"/>
  <c r="D283" i="29" s="1"/>
  <c r="D256" i="29"/>
  <c r="E256" i="29" s="1"/>
  <c r="C92" i="32"/>
  <c r="F92" i="32" s="1"/>
  <c r="D38" i="32"/>
  <c r="C84" i="32"/>
  <c r="F84" i="32" s="1"/>
  <c r="D30" i="32"/>
  <c r="C89" i="32"/>
  <c r="F89" i="32" s="1"/>
  <c r="D35" i="32"/>
  <c r="D101" i="32"/>
  <c r="D42" i="32"/>
  <c r="C85" i="32"/>
  <c r="F85" i="32" s="1"/>
  <c r="D31" i="32"/>
  <c r="D37" i="32"/>
  <c r="C91" i="32"/>
  <c r="F91" i="32" s="1"/>
  <c r="D29" i="32"/>
  <c r="C83" i="32"/>
  <c r="F83" i="32" s="1"/>
  <c r="F62" i="27"/>
  <c r="G62" i="27" s="1"/>
  <c r="F61" i="27"/>
  <c r="G61" i="27" s="1"/>
  <c r="F103" i="13"/>
  <c r="G103" i="13" s="1"/>
  <c r="D139" i="13" s="1"/>
  <c r="E139" i="13" s="1"/>
  <c r="F99" i="13"/>
  <c r="G99" i="13" s="1"/>
  <c r="D135" i="13" s="1"/>
  <c r="E135" i="13" s="1"/>
  <c r="F93" i="13"/>
  <c r="G93" i="13" s="1"/>
  <c r="D129" i="13" s="1"/>
  <c r="E129" i="13" s="1"/>
  <c r="F87" i="13"/>
  <c r="G87" i="13" s="1"/>
  <c r="D123" i="13" s="1"/>
  <c r="E123" i="13" s="1"/>
  <c r="C88" i="31" l="1"/>
  <c r="F88" i="31" s="1"/>
  <c r="C78" i="31"/>
  <c r="F78" i="31" s="1"/>
  <c r="C129" i="20"/>
  <c r="D23" i="36"/>
  <c r="C92" i="31"/>
  <c r="F92" i="31" s="1"/>
  <c r="F87" i="27"/>
  <c r="G87" i="27" s="1"/>
  <c r="D38" i="27"/>
  <c r="C86" i="31"/>
  <c r="F86" i="31" s="1"/>
  <c r="E103" i="27"/>
  <c r="D41" i="28"/>
  <c r="C6" i="28" s="1"/>
  <c r="F88" i="27"/>
  <c r="G88" i="27" s="1"/>
  <c r="E26" i="34" a="1"/>
  <c r="F26" i="34" s="1"/>
  <c r="D53" i="12"/>
  <c r="F53" i="12" s="1"/>
  <c r="G53" i="12" s="1"/>
  <c r="D30" i="12" s="1"/>
  <c r="G98" i="30" s="1"/>
  <c r="D63" i="12"/>
  <c r="F63" i="12" s="1"/>
  <c r="G63" i="12" s="1"/>
  <c r="D40" i="12" s="1"/>
  <c r="E40" i="12" s="1"/>
  <c r="F40" i="12" s="1"/>
  <c r="G40" i="12" s="1"/>
  <c r="E152" i="8"/>
  <c r="F93" i="27"/>
  <c r="G93" i="27" s="1"/>
  <c r="D31" i="31"/>
  <c r="M67" i="31"/>
  <c r="D29" i="31"/>
  <c r="D27" i="31"/>
  <c r="D37" i="31"/>
  <c r="D127" i="30"/>
  <c r="D131" i="30"/>
  <c r="D119" i="30"/>
  <c r="D124" i="30"/>
  <c r="D133" i="30"/>
  <c r="D123" i="30"/>
  <c r="D116" i="30"/>
  <c r="D128" i="30"/>
  <c r="D120" i="30"/>
  <c r="D129" i="30"/>
  <c r="D125" i="30"/>
  <c r="D121" i="30"/>
  <c r="D117" i="30"/>
  <c r="D132" i="30"/>
  <c r="D130" i="30"/>
  <c r="D126" i="30"/>
  <c r="D122" i="30"/>
  <c r="D37" i="27"/>
  <c r="D29" i="27"/>
  <c r="F94" i="27"/>
  <c r="G94" i="27" s="1"/>
  <c r="G102" i="30"/>
  <c r="E34" i="12"/>
  <c r="F34" i="12" s="1"/>
  <c r="G34" i="12" s="1"/>
  <c r="H123" i="13"/>
  <c r="D24" i="13"/>
  <c r="F89" i="27"/>
  <c r="G89" i="27" s="1"/>
  <c r="D35" i="27"/>
  <c r="D29" i="8"/>
  <c r="E151" i="8"/>
  <c r="H133" i="13"/>
  <c r="D34" i="13"/>
  <c r="F80" i="27"/>
  <c r="G80" i="27" s="1"/>
  <c r="D26" i="27"/>
  <c r="F78" i="27"/>
  <c r="G78" i="27" s="1"/>
  <c r="D24" i="27"/>
  <c r="G86" i="13"/>
  <c r="F106" i="13"/>
  <c r="H128" i="13"/>
  <c r="D29" i="13"/>
  <c r="H130" i="13"/>
  <c r="D31" i="13"/>
  <c r="C81" i="31"/>
  <c r="F81" i="31" s="1"/>
  <c r="D28" i="31"/>
  <c r="D26" i="31"/>
  <c r="C79" i="31"/>
  <c r="F79" i="31" s="1"/>
  <c r="G108" i="30"/>
  <c r="C77" i="32"/>
  <c r="D23" i="32"/>
  <c r="D41" i="32" s="1"/>
  <c r="C6" i="32" s="1"/>
  <c r="M68" i="32"/>
  <c r="E150" i="8"/>
  <c r="D28" i="8"/>
  <c r="G91" i="19"/>
  <c r="F91" i="19"/>
  <c r="I49" i="19"/>
  <c r="C73" i="19" s="1"/>
  <c r="I51" i="19"/>
  <c r="C75" i="19" s="1"/>
  <c r="F75" i="19" s="1"/>
  <c r="I53" i="19"/>
  <c r="C77" i="19" s="1"/>
  <c r="I55" i="19"/>
  <c r="C79" i="19" s="1"/>
  <c r="F79" i="19" s="1"/>
  <c r="I57" i="19"/>
  <c r="C81" i="19" s="1"/>
  <c r="I59" i="19"/>
  <c r="C83" i="19" s="1"/>
  <c r="F83" i="19" s="1"/>
  <c r="I63" i="19"/>
  <c r="C87" i="19" s="1"/>
  <c r="I47" i="19"/>
  <c r="I64" i="19"/>
  <c r="C88" i="19" s="1"/>
  <c r="I60" i="19"/>
  <c r="C84" i="19" s="1"/>
  <c r="F84" i="19" s="1"/>
  <c r="I58" i="19"/>
  <c r="C82" i="19" s="1"/>
  <c r="I56" i="19"/>
  <c r="C80" i="19" s="1"/>
  <c r="F80" i="19" s="1"/>
  <c r="I54" i="19"/>
  <c r="C78" i="19" s="1"/>
  <c r="I52" i="19"/>
  <c r="C76" i="19" s="1"/>
  <c r="F76" i="19" s="1"/>
  <c r="I50" i="19"/>
  <c r="C74" i="19" s="1"/>
  <c r="I48" i="19"/>
  <c r="C72" i="19" s="1"/>
  <c r="F72" i="19" s="1"/>
  <c r="G158" i="29"/>
  <c r="D264" i="29"/>
  <c r="G199" i="13"/>
  <c r="C76" i="31"/>
  <c r="D23" i="31"/>
  <c r="I65" i="18"/>
  <c r="E23" i="18"/>
  <c r="H135" i="13"/>
  <c r="D36" i="13"/>
  <c r="C119" i="8"/>
  <c r="G100" i="8"/>
  <c r="E159" i="8"/>
  <c r="D37" i="8"/>
  <c r="G131" i="20"/>
  <c r="F131" i="20"/>
  <c r="F79" i="27"/>
  <c r="G79" i="27" s="1"/>
  <c r="D25" i="27"/>
  <c r="F81" i="27"/>
  <c r="G81" i="27" s="1"/>
  <c r="D27" i="27"/>
  <c r="G49" i="27"/>
  <c r="F68" i="27"/>
  <c r="H138" i="13"/>
  <c r="D39" i="13"/>
  <c r="H136" i="13"/>
  <c r="D37" i="13"/>
  <c r="H134" i="13"/>
  <c r="D35" i="13"/>
  <c r="H124" i="13"/>
  <c r="D25" i="13"/>
  <c r="C85" i="31"/>
  <c r="F85" i="31" s="1"/>
  <c r="D32" i="31"/>
  <c r="D34" i="31"/>
  <c r="C87" i="31"/>
  <c r="F87" i="31" s="1"/>
  <c r="E156" i="8"/>
  <c r="D34" i="8"/>
  <c r="E30" i="12"/>
  <c r="F30" i="12" s="1"/>
  <c r="G30" i="12" s="1"/>
  <c r="D60" i="12"/>
  <c r="F60" i="12" s="1"/>
  <c r="G60" i="12" s="1"/>
  <c r="D37" i="12" s="1"/>
  <c r="D48" i="12"/>
  <c r="F48" i="12" s="1"/>
  <c r="G48" i="12" s="1"/>
  <c r="D25" i="12" s="1"/>
  <c r="D54" i="12"/>
  <c r="F54" i="12" s="1"/>
  <c r="G54" i="12" s="1"/>
  <c r="D31" i="12" s="1"/>
  <c r="D61" i="12"/>
  <c r="F61" i="12" s="1"/>
  <c r="G61" i="12" s="1"/>
  <c r="D38" i="12" s="1"/>
  <c r="D49" i="12"/>
  <c r="F49" i="12" s="1"/>
  <c r="G49" i="12" s="1"/>
  <c r="D26" i="12" s="1"/>
  <c r="D55" i="12"/>
  <c r="F55" i="12" s="1"/>
  <c r="G55" i="12" s="1"/>
  <c r="D32" i="12" s="1"/>
  <c r="D51" i="12"/>
  <c r="F51" i="12" s="1"/>
  <c r="G51" i="12" s="1"/>
  <c r="D28" i="12" s="1"/>
  <c r="D46" i="12"/>
  <c r="D52" i="12"/>
  <c r="F52" i="12" s="1"/>
  <c r="G52" i="12" s="1"/>
  <c r="D29" i="12" s="1"/>
  <c r="D58" i="12"/>
  <c r="F58" i="12" s="1"/>
  <c r="G58" i="12" s="1"/>
  <c r="D35" i="12" s="1"/>
  <c r="D50" i="12"/>
  <c r="F50" i="12" s="1"/>
  <c r="G50" i="12" s="1"/>
  <c r="D27" i="12" s="1"/>
  <c r="D56" i="12"/>
  <c r="F56" i="12" s="1"/>
  <c r="G56" i="12" s="1"/>
  <c r="D33" i="12" s="1"/>
  <c r="D62" i="12"/>
  <c r="F62" i="12" s="1"/>
  <c r="G62" i="12" s="1"/>
  <c r="D39" i="12" s="1"/>
  <c r="D36" i="8"/>
  <c r="E158" i="8"/>
  <c r="E146" i="8"/>
  <c r="D24" i="8"/>
  <c r="I61" i="19"/>
  <c r="C85" i="19" s="1"/>
  <c r="H129" i="13"/>
  <c r="D30" i="13"/>
  <c r="H139" i="13"/>
  <c r="D40" i="13"/>
  <c r="D36" i="27"/>
  <c r="F90" i="27"/>
  <c r="G90" i="27" s="1"/>
  <c r="D25" i="8"/>
  <c r="E147" i="8"/>
  <c r="E155" i="8"/>
  <c r="D33" i="8"/>
  <c r="F106" i="11"/>
  <c r="D124" i="11"/>
  <c r="D41" i="10"/>
  <c r="E14" i="34" s="1" a="1"/>
  <c r="I91" i="30"/>
  <c r="I109" i="30" s="1"/>
  <c r="E23" i="10"/>
  <c r="I62" i="19"/>
  <c r="C86" i="19" s="1"/>
  <c r="F129" i="20"/>
  <c r="D117" i="13"/>
  <c r="E146" i="13" s="1"/>
  <c r="F85" i="27"/>
  <c r="G85" i="27" s="1"/>
  <c r="D31" i="27"/>
  <c r="F86" i="27"/>
  <c r="G86" i="27" s="1"/>
  <c r="D32" i="27"/>
  <c r="F84" i="27"/>
  <c r="G84" i="27" s="1"/>
  <c r="D30" i="27"/>
  <c r="F82" i="27"/>
  <c r="G82" i="27" s="1"/>
  <c r="D28" i="27"/>
  <c r="F160" i="29"/>
  <c r="D257" i="29" s="1"/>
  <c r="E257" i="29" s="1"/>
  <c r="D255" i="29"/>
  <c r="E255" i="29" s="1"/>
  <c r="F250" i="29"/>
  <c r="G250" i="29" s="1"/>
  <c r="G276" i="29" s="1"/>
  <c r="D38" i="13"/>
  <c r="H137" i="13"/>
  <c r="H125" i="13"/>
  <c r="D26" i="13"/>
  <c r="H126" i="13"/>
  <c r="D27" i="13"/>
  <c r="H132" i="13"/>
  <c r="D33" i="13"/>
  <c r="H131" i="13"/>
  <c r="D32" i="13"/>
  <c r="H127" i="13"/>
  <c r="D28" i="13"/>
  <c r="C93" i="31"/>
  <c r="F93" i="31" s="1"/>
  <c r="D40" i="31"/>
  <c r="C89" i="31"/>
  <c r="F89" i="31" s="1"/>
  <c r="D36" i="31"/>
  <c r="D38" i="31"/>
  <c r="C91" i="31"/>
  <c r="F91" i="31" s="1"/>
  <c r="D30" i="31"/>
  <c r="C83" i="31"/>
  <c r="F83" i="31" s="1"/>
  <c r="C77" i="31"/>
  <c r="F77" i="31" s="1"/>
  <c r="D24" i="31"/>
  <c r="G65" i="25"/>
  <c r="H49" i="25"/>
  <c r="I49" i="25" s="1"/>
  <c r="E25" i="25" s="1"/>
  <c r="F25" i="25" s="1"/>
  <c r="H51" i="25"/>
  <c r="I51" i="25" s="1"/>
  <c r="E27" i="25" s="1"/>
  <c r="F27" i="25" s="1"/>
  <c r="H53" i="25"/>
  <c r="I53" i="25" s="1"/>
  <c r="E29" i="25" s="1"/>
  <c r="F29" i="25" s="1"/>
  <c r="H55" i="25"/>
  <c r="I55" i="25" s="1"/>
  <c r="E31" i="25" s="1"/>
  <c r="F31" i="25" s="1"/>
  <c r="H57" i="25"/>
  <c r="I57" i="25" s="1"/>
  <c r="E33" i="25" s="1"/>
  <c r="F33" i="25" s="1"/>
  <c r="H59" i="25"/>
  <c r="I59" i="25" s="1"/>
  <c r="E35" i="25" s="1"/>
  <c r="F35" i="25" s="1"/>
  <c r="H61" i="25"/>
  <c r="I61" i="25" s="1"/>
  <c r="E37" i="25" s="1"/>
  <c r="F37" i="25" s="1"/>
  <c r="H62" i="25"/>
  <c r="I62" i="25" s="1"/>
  <c r="E38" i="25" s="1"/>
  <c r="F38" i="25" s="1"/>
  <c r="H63" i="25"/>
  <c r="I63" i="25" s="1"/>
  <c r="E39" i="25" s="1"/>
  <c r="F39" i="25" s="1"/>
  <c r="H64" i="25"/>
  <c r="I64" i="25" s="1"/>
  <c r="E40" i="25" s="1"/>
  <c r="F40" i="25" s="1"/>
  <c r="H60" i="25"/>
  <c r="I60" i="25" s="1"/>
  <c r="E36" i="25" s="1"/>
  <c r="F36" i="25" s="1"/>
  <c r="H58" i="25"/>
  <c r="I58" i="25" s="1"/>
  <c r="E34" i="25" s="1"/>
  <c r="F34" i="25" s="1"/>
  <c r="H56" i="25"/>
  <c r="I56" i="25" s="1"/>
  <c r="E32" i="25" s="1"/>
  <c r="F32" i="25" s="1"/>
  <c r="H54" i="25"/>
  <c r="I54" i="25" s="1"/>
  <c r="E30" i="25" s="1"/>
  <c r="F30" i="25" s="1"/>
  <c r="H52" i="25"/>
  <c r="I52" i="25" s="1"/>
  <c r="E28" i="25" s="1"/>
  <c r="F28" i="25" s="1"/>
  <c r="H50" i="25"/>
  <c r="I50" i="25" s="1"/>
  <c r="E26" i="25" s="1"/>
  <c r="F26" i="25" s="1"/>
  <c r="H48" i="25"/>
  <c r="I48" i="25" s="1"/>
  <c r="E24" i="25" s="1"/>
  <c r="F24" i="25" s="1"/>
  <c r="H47" i="25"/>
  <c r="I47" i="25" s="1"/>
  <c r="D47" i="12"/>
  <c r="F47" i="12" s="1"/>
  <c r="G47" i="12" s="1"/>
  <c r="D24" i="12" s="1"/>
  <c r="D59" i="12"/>
  <c r="F59" i="12" s="1"/>
  <c r="G59" i="12" s="1"/>
  <c r="D36" i="12" s="1"/>
  <c r="E160" i="8"/>
  <c r="D38" i="8"/>
  <c r="D40" i="8"/>
  <c r="E162" i="8"/>
  <c r="E154" i="8"/>
  <c r="D32" i="8"/>
  <c r="D22" i="36"/>
  <c r="D26" i="36" s="1"/>
  <c r="E41" i="19"/>
  <c r="D6" i="19" s="1"/>
  <c r="E15" i="33" s="1"/>
  <c r="E41" i="17"/>
  <c r="F41" i="17" s="1"/>
  <c r="F23" i="17"/>
  <c r="H193" i="13"/>
  <c r="I193" i="13" s="1"/>
  <c r="H181" i="13"/>
  <c r="I181" i="13" s="1"/>
  <c r="H191" i="13"/>
  <c r="I191" i="13" s="1"/>
  <c r="H187" i="13"/>
  <c r="I187" i="13" s="1"/>
  <c r="H183" i="13"/>
  <c r="I183" i="13" s="1"/>
  <c r="H196" i="13"/>
  <c r="I196" i="13" s="1"/>
  <c r="H198" i="13"/>
  <c r="I198" i="13" s="1"/>
  <c r="H194" i="13"/>
  <c r="I194" i="13" s="1"/>
  <c r="H189" i="13"/>
  <c r="I189" i="13" s="1"/>
  <c r="H185" i="13"/>
  <c r="I185" i="13" s="1"/>
  <c r="H188" i="13"/>
  <c r="I188" i="13" s="1"/>
  <c r="H182" i="13"/>
  <c r="I182" i="13" s="1"/>
  <c r="H186" i="13"/>
  <c r="I186" i="13" s="1"/>
  <c r="H184" i="13"/>
  <c r="I184" i="13" s="1"/>
  <c r="H192" i="13"/>
  <c r="I192" i="13" s="1"/>
  <c r="H195" i="13"/>
  <c r="I195" i="13" s="1"/>
  <c r="H190" i="13"/>
  <c r="I190" i="13" s="1"/>
  <c r="H197" i="13"/>
  <c r="I197" i="13" s="1"/>
  <c r="F74" i="28"/>
  <c r="C92" i="28"/>
  <c r="L67" i="31"/>
  <c r="I67" i="25"/>
  <c r="Q26" i="34" l="1"/>
  <c r="T26" i="34"/>
  <c r="I26" i="34"/>
  <c r="L26" i="34"/>
  <c r="U26" i="34"/>
  <c r="M26" i="34"/>
  <c r="E26" i="34"/>
  <c r="P26" i="34"/>
  <c r="H26" i="34"/>
  <c r="W26" i="34"/>
  <c r="S26" i="34"/>
  <c r="O26" i="34"/>
  <c r="K26" i="34"/>
  <c r="G26" i="34"/>
  <c r="V26" i="34"/>
  <c r="R26" i="34"/>
  <c r="N26" i="34"/>
  <c r="J26" i="34"/>
  <c r="E25" i="34" a="1"/>
  <c r="F14" i="34"/>
  <c r="H14" i="34"/>
  <c r="J14" i="34"/>
  <c r="L14" i="34"/>
  <c r="N14" i="34"/>
  <c r="P14" i="34"/>
  <c r="R14" i="34"/>
  <c r="T14" i="34"/>
  <c r="V14" i="34"/>
  <c r="E14" i="34"/>
  <c r="G14" i="34"/>
  <c r="I14" i="34"/>
  <c r="K14" i="34"/>
  <c r="M14" i="34"/>
  <c r="O14" i="34"/>
  <c r="Q14" i="34"/>
  <c r="S14" i="34"/>
  <c r="U14" i="34"/>
  <c r="W14" i="34"/>
  <c r="E18" i="34" a="1"/>
  <c r="D134" i="30"/>
  <c r="D41" i="31"/>
  <c r="C6" i="31" s="1"/>
  <c r="G23" i="17"/>
  <c r="H23" i="17" s="1"/>
  <c r="F92" i="28"/>
  <c r="F15" i="33"/>
  <c r="D31" i="36"/>
  <c r="E24" i="12"/>
  <c r="F24" i="12" s="1"/>
  <c r="G24" i="12" s="1"/>
  <c r="G92" i="30"/>
  <c r="E23" i="25"/>
  <c r="I65" i="25"/>
  <c r="F237" i="29"/>
  <c r="G237" i="29" s="1"/>
  <c r="G263" i="29" s="1"/>
  <c r="F253" i="29"/>
  <c r="G253" i="29" s="1"/>
  <c r="G279" i="29" s="1"/>
  <c r="F251" i="29"/>
  <c r="G251" i="29" s="1"/>
  <c r="G277" i="29" s="1"/>
  <c r="F257" i="29"/>
  <c r="G257" i="29" s="1"/>
  <c r="F247" i="29"/>
  <c r="G247" i="29" s="1"/>
  <c r="G273" i="29" s="1"/>
  <c r="F249" i="29"/>
  <c r="G249" i="29" s="1"/>
  <c r="G275" i="29" s="1"/>
  <c r="F248" i="29"/>
  <c r="G248" i="29" s="1"/>
  <c r="G274" i="29" s="1"/>
  <c r="F244" i="29"/>
  <c r="G244" i="29" s="1"/>
  <c r="G270" i="29" s="1"/>
  <c r="F252" i="29"/>
  <c r="G252" i="29" s="1"/>
  <c r="G278" i="29" s="1"/>
  <c r="F242" i="29"/>
  <c r="G242" i="29" s="1"/>
  <c r="G268" i="29" s="1"/>
  <c r="F238" i="29"/>
  <c r="G238" i="29" s="1"/>
  <c r="G264" i="29" s="1"/>
  <c r="F243" i="29"/>
  <c r="G243" i="29" s="1"/>
  <c r="G269" i="29" s="1"/>
  <c r="F245" i="29"/>
  <c r="G245" i="29" s="1"/>
  <c r="G271" i="29" s="1"/>
  <c r="F246" i="29"/>
  <c r="G246" i="29" s="1"/>
  <c r="G272" i="29" s="1"/>
  <c r="F254" i="29"/>
  <c r="G254" i="29" s="1"/>
  <c r="G280" i="29" s="1"/>
  <c r="F240" i="29"/>
  <c r="G240" i="29" s="1"/>
  <c r="G266" i="29" s="1"/>
  <c r="F241" i="29"/>
  <c r="G241" i="29" s="1"/>
  <c r="G267" i="29" s="1"/>
  <c r="F239" i="29"/>
  <c r="G239" i="29" s="1"/>
  <c r="G265" i="29" s="1"/>
  <c r="D42" i="13"/>
  <c r="E41" i="10"/>
  <c r="F23" i="10" s="1"/>
  <c r="G23" i="10" s="1"/>
  <c r="C6" i="10"/>
  <c r="F124" i="11"/>
  <c r="G106" i="11" s="1"/>
  <c r="E39" i="12"/>
  <c r="F39" i="12" s="1"/>
  <c r="G39" i="12" s="1"/>
  <c r="G107" i="30"/>
  <c r="G95" i="30"/>
  <c r="E27" i="12"/>
  <c r="F27" i="12" s="1"/>
  <c r="G27" i="12" s="1"/>
  <c r="G97" i="30"/>
  <c r="E29" i="12"/>
  <c r="F29" i="12" s="1"/>
  <c r="G29" i="12" s="1"/>
  <c r="E28" i="12"/>
  <c r="F28" i="12" s="1"/>
  <c r="G28" i="12" s="1"/>
  <c r="G96" i="30"/>
  <c r="E26" i="12"/>
  <c r="F26" i="12" s="1"/>
  <c r="G26" i="12" s="1"/>
  <c r="G94" i="30"/>
  <c r="G99" i="30"/>
  <c r="E31" i="12"/>
  <c r="F31" i="12" s="1"/>
  <c r="G31" i="12" s="1"/>
  <c r="E37" i="12"/>
  <c r="F37" i="12" s="1"/>
  <c r="G37" i="12" s="1"/>
  <c r="G105" i="30"/>
  <c r="E41" i="18"/>
  <c r="F41" i="18" s="1"/>
  <c r="F23" i="18"/>
  <c r="I199" i="13"/>
  <c r="C71" i="19"/>
  <c r="I65" i="19"/>
  <c r="F256" i="29"/>
  <c r="G256" i="29" s="1"/>
  <c r="G283" i="29" s="1"/>
  <c r="E100" i="28"/>
  <c r="E102" i="28" s="1"/>
  <c r="G94" i="28" s="1"/>
  <c r="E98" i="28"/>
  <c r="F94" i="28" s="1"/>
  <c r="H199" i="13"/>
  <c r="G41" i="17"/>
  <c r="H41" i="17" s="1"/>
  <c r="G34" i="17"/>
  <c r="H34" i="17" s="1"/>
  <c r="G30" i="17"/>
  <c r="H30" i="17" s="1"/>
  <c r="G26" i="17"/>
  <c r="H26" i="17" s="1"/>
  <c r="G40" i="17"/>
  <c r="H40" i="17" s="1"/>
  <c r="G36" i="17"/>
  <c r="H36" i="17" s="1"/>
  <c r="G32" i="17"/>
  <c r="H32" i="17" s="1"/>
  <c r="G28" i="17"/>
  <c r="H28" i="17" s="1"/>
  <c r="G24" i="17"/>
  <c r="H24" i="17" s="1"/>
  <c r="G37" i="17"/>
  <c r="H37" i="17" s="1"/>
  <c r="G38" i="17"/>
  <c r="H38" i="17" s="1"/>
  <c r="G27" i="17"/>
  <c r="H27" i="17" s="1"/>
  <c r="G31" i="17"/>
  <c r="H31" i="17" s="1"/>
  <c r="G35" i="17"/>
  <c r="H35" i="17" s="1"/>
  <c r="G25" i="17"/>
  <c r="H25" i="17" s="1"/>
  <c r="G29" i="17"/>
  <c r="H29" i="17" s="1"/>
  <c r="G33" i="17"/>
  <c r="H33" i="17" s="1"/>
  <c r="G39" i="17"/>
  <c r="H39" i="17" s="1"/>
  <c r="G104" i="30"/>
  <c r="E36" i="12"/>
  <c r="F36" i="12" s="1"/>
  <c r="G36" i="12" s="1"/>
  <c r="H65" i="25"/>
  <c r="F86" i="19"/>
  <c r="F85" i="19"/>
  <c r="G101" i="30"/>
  <c r="E33" i="12"/>
  <c r="F33" i="12" s="1"/>
  <c r="G33" i="12" s="1"/>
  <c r="G103" i="30"/>
  <c r="E35" i="12"/>
  <c r="F35" i="12" s="1"/>
  <c r="G35" i="12" s="1"/>
  <c r="F46" i="12"/>
  <c r="D64" i="12"/>
  <c r="E32" i="12"/>
  <c r="F32" i="12" s="1"/>
  <c r="G32" i="12" s="1"/>
  <c r="G100" i="30"/>
  <c r="G106" i="30"/>
  <c r="E38" i="12"/>
  <c r="F38" i="12" s="1"/>
  <c r="G38" i="12" s="1"/>
  <c r="G93" i="30"/>
  <c r="E25" i="12"/>
  <c r="F25" i="12" s="1"/>
  <c r="G25" i="12" s="1"/>
  <c r="F77" i="27"/>
  <c r="D23" i="27"/>
  <c r="D41" i="27" s="1"/>
  <c r="C6" i="27" s="1"/>
  <c r="G68" i="27"/>
  <c r="G119" i="20"/>
  <c r="G117" i="20"/>
  <c r="G124" i="20"/>
  <c r="G116" i="20"/>
  <c r="G111" i="20"/>
  <c r="G115" i="20"/>
  <c r="G113" i="20"/>
  <c r="G122" i="20"/>
  <c r="G114" i="20"/>
  <c r="H131" i="20"/>
  <c r="G127" i="20"/>
  <c r="G125" i="20"/>
  <c r="G128" i="20"/>
  <c r="G120" i="20"/>
  <c r="G112" i="20"/>
  <c r="G123" i="20"/>
  <c r="G121" i="20"/>
  <c r="G126" i="20"/>
  <c r="G118" i="20"/>
  <c r="D119" i="8"/>
  <c r="C137" i="8"/>
  <c r="F76" i="31"/>
  <c r="C94" i="31"/>
  <c r="D281" i="29"/>
  <c r="G160" i="29"/>
  <c r="G163" i="29" s="1"/>
  <c r="G164" i="29" s="1"/>
  <c r="F74" i="19"/>
  <c r="F78" i="19"/>
  <c r="F82" i="19"/>
  <c r="F88" i="19"/>
  <c r="F87" i="19"/>
  <c r="F81" i="19"/>
  <c r="F77" i="19"/>
  <c r="F73" i="19"/>
  <c r="H91" i="19"/>
  <c r="G85" i="19"/>
  <c r="G86" i="19"/>
  <c r="G73" i="19"/>
  <c r="G75" i="19"/>
  <c r="G77" i="19"/>
  <c r="G79" i="19"/>
  <c r="G81" i="19"/>
  <c r="G83" i="19"/>
  <c r="G87" i="19"/>
  <c r="G88" i="19"/>
  <c r="G84" i="19"/>
  <c r="G82" i="19"/>
  <c r="G80" i="19"/>
  <c r="G78" i="19"/>
  <c r="G76" i="19"/>
  <c r="G74" i="19"/>
  <c r="G72" i="19"/>
  <c r="G71" i="19"/>
  <c r="G89" i="19" s="1"/>
  <c r="F77" i="32"/>
  <c r="C95" i="32"/>
  <c r="D122" i="13"/>
  <c r="G104" i="13"/>
  <c r="G106" i="13" s="1"/>
  <c r="F25" i="34" l="1"/>
  <c r="H25" i="34"/>
  <c r="J25" i="34"/>
  <c r="L25" i="34"/>
  <c r="N25" i="34"/>
  <c r="P25" i="34"/>
  <c r="R25" i="34"/>
  <c r="T25" i="34"/>
  <c r="V25" i="34"/>
  <c r="E25" i="34"/>
  <c r="G25" i="34"/>
  <c r="I25" i="34"/>
  <c r="K25" i="34"/>
  <c r="M25" i="34"/>
  <c r="O25" i="34"/>
  <c r="Q25" i="34"/>
  <c r="S25" i="34"/>
  <c r="U25" i="34"/>
  <c r="W25" i="34"/>
  <c r="W27" i="34" s="1"/>
  <c r="D33" i="36" s="1"/>
  <c r="F18" i="34"/>
  <c r="H18" i="34"/>
  <c r="J18" i="34"/>
  <c r="L18" i="34"/>
  <c r="N18" i="34"/>
  <c r="P18" i="34"/>
  <c r="R18" i="34"/>
  <c r="T18" i="34"/>
  <c r="V18" i="34"/>
  <c r="E18" i="34"/>
  <c r="I18" i="34"/>
  <c r="M18" i="34"/>
  <c r="Q18" i="34"/>
  <c r="U18" i="34"/>
  <c r="G18" i="34"/>
  <c r="K18" i="34"/>
  <c r="O18" i="34"/>
  <c r="S18" i="34"/>
  <c r="W18" i="34"/>
  <c r="E17" i="34" a="1"/>
  <c r="F96" i="31"/>
  <c r="D99" i="31"/>
  <c r="D101" i="31" s="1"/>
  <c r="G96" i="31" s="1"/>
  <c r="F95" i="32"/>
  <c r="H71" i="19"/>
  <c r="H85" i="19"/>
  <c r="I85" i="19" s="1"/>
  <c r="F37" i="19" s="1"/>
  <c r="G37" i="19" s="1"/>
  <c r="H86" i="19"/>
  <c r="I86" i="19" s="1"/>
  <c r="F38" i="19" s="1"/>
  <c r="G38" i="19" s="1"/>
  <c r="H73" i="19"/>
  <c r="I73" i="19" s="1"/>
  <c r="F25" i="19" s="1"/>
  <c r="G25" i="19" s="1"/>
  <c r="H75" i="19"/>
  <c r="I75" i="19" s="1"/>
  <c r="F27" i="19" s="1"/>
  <c r="G27" i="19" s="1"/>
  <c r="H77" i="19"/>
  <c r="I77" i="19" s="1"/>
  <c r="F29" i="19" s="1"/>
  <c r="G29" i="19" s="1"/>
  <c r="H79" i="19"/>
  <c r="I79" i="19" s="1"/>
  <c r="F31" i="19" s="1"/>
  <c r="G31" i="19" s="1"/>
  <c r="H81" i="19"/>
  <c r="I81" i="19" s="1"/>
  <c r="F33" i="19" s="1"/>
  <c r="G33" i="19" s="1"/>
  <c r="H83" i="19"/>
  <c r="I83" i="19" s="1"/>
  <c r="F35" i="19" s="1"/>
  <c r="G35" i="19" s="1"/>
  <c r="H87" i="19"/>
  <c r="I87" i="19" s="1"/>
  <c r="F39" i="19" s="1"/>
  <c r="G39" i="19" s="1"/>
  <c r="H88" i="19"/>
  <c r="I88" i="19" s="1"/>
  <c r="F40" i="19" s="1"/>
  <c r="G40" i="19" s="1"/>
  <c r="H82" i="19"/>
  <c r="I82" i="19" s="1"/>
  <c r="F34" i="19" s="1"/>
  <c r="G34" i="19" s="1"/>
  <c r="H78" i="19"/>
  <c r="I78" i="19" s="1"/>
  <c r="F30" i="19" s="1"/>
  <c r="G30" i="19" s="1"/>
  <c r="H74" i="19"/>
  <c r="I74" i="19" s="1"/>
  <c r="F26" i="19" s="1"/>
  <c r="G26" i="19" s="1"/>
  <c r="H84" i="19"/>
  <c r="I84" i="19" s="1"/>
  <c r="F36" i="19" s="1"/>
  <c r="G36" i="19" s="1"/>
  <c r="H80" i="19"/>
  <c r="I80" i="19" s="1"/>
  <c r="F32" i="19" s="1"/>
  <c r="G32" i="19" s="1"/>
  <c r="H76" i="19"/>
  <c r="I76" i="19" s="1"/>
  <c r="F28" i="19" s="1"/>
  <c r="G28" i="19" s="1"/>
  <c r="H72" i="19"/>
  <c r="I72" i="19" s="1"/>
  <c r="F24" i="19" s="1"/>
  <c r="G24" i="19" s="1"/>
  <c r="D284" i="29"/>
  <c r="F94" i="31"/>
  <c r="H127" i="20"/>
  <c r="I127" i="20" s="1"/>
  <c r="F39" i="20" s="1"/>
  <c r="G39" i="20" s="1"/>
  <c r="H117" i="20"/>
  <c r="H123" i="20"/>
  <c r="I123" i="20" s="1"/>
  <c r="F35" i="20" s="1"/>
  <c r="G35" i="20" s="1"/>
  <c r="H115" i="20"/>
  <c r="H116" i="20"/>
  <c r="H121" i="20"/>
  <c r="I121" i="20" s="1"/>
  <c r="F33" i="20" s="1"/>
  <c r="G33" i="20" s="1"/>
  <c r="H113" i="20"/>
  <c r="I113" i="20" s="1"/>
  <c r="F25" i="20" s="1"/>
  <c r="G25" i="20" s="1"/>
  <c r="H114" i="20"/>
  <c r="I114" i="20" s="1"/>
  <c r="F26" i="20" s="1"/>
  <c r="G26" i="20" s="1"/>
  <c r="H128" i="20"/>
  <c r="I128" i="20" s="1"/>
  <c r="F40" i="20" s="1"/>
  <c r="G40" i="20" s="1"/>
  <c r="H112" i="20"/>
  <c r="I112" i="20" s="1"/>
  <c r="F24" i="20" s="1"/>
  <c r="G24" i="20" s="1"/>
  <c r="H119" i="20"/>
  <c r="H126" i="20"/>
  <c r="I126" i="20" s="1"/>
  <c r="F38" i="20" s="1"/>
  <c r="G38" i="20" s="1"/>
  <c r="H111" i="20"/>
  <c r="I111" i="20" s="1"/>
  <c r="H125" i="20"/>
  <c r="I125" i="20" s="1"/>
  <c r="F37" i="20" s="1"/>
  <c r="G37" i="20" s="1"/>
  <c r="H124" i="20"/>
  <c r="I124" i="20" s="1"/>
  <c r="F36" i="20" s="1"/>
  <c r="G36" i="20" s="1"/>
  <c r="H120" i="20"/>
  <c r="I120" i="20" s="1"/>
  <c r="F32" i="20" s="1"/>
  <c r="G32" i="20" s="1"/>
  <c r="H122" i="20"/>
  <c r="H118" i="20"/>
  <c r="I118" i="20" s="1"/>
  <c r="F30" i="20" s="1"/>
  <c r="G30" i="20" s="1"/>
  <c r="I122" i="20"/>
  <c r="F34" i="20" s="1"/>
  <c r="G34" i="20" s="1"/>
  <c r="I115" i="20"/>
  <c r="F27" i="20" s="1"/>
  <c r="G27" i="20" s="1"/>
  <c r="I116" i="20"/>
  <c r="F28" i="20" s="1"/>
  <c r="G28" i="20" s="1"/>
  <c r="I117" i="20"/>
  <c r="F29" i="20" s="1"/>
  <c r="G29" i="20" s="1"/>
  <c r="G77" i="27"/>
  <c r="F95" i="27"/>
  <c r="G46" i="12"/>
  <c r="F64" i="12"/>
  <c r="H94" i="28"/>
  <c r="G75" i="28"/>
  <c r="G77" i="28"/>
  <c r="G79" i="28"/>
  <c r="G81" i="28"/>
  <c r="G83" i="28"/>
  <c r="G85" i="28"/>
  <c r="G87" i="28"/>
  <c r="G89" i="28"/>
  <c r="G91" i="28"/>
  <c r="G78" i="28"/>
  <c r="G82" i="28"/>
  <c r="G86" i="28"/>
  <c r="G90" i="28"/>
  <c r="G76" i="28"/>
  <c r="G84" i="28"/>
  <c r="G80" i="28"/>
  <c r="G88" i="28"/>
  <c r="G74" i="28"/>
  <c r="F71" i="19"/>
  <c r="C89" i="19"/>
  <c r="G41" i="18"/>
  <c r="G29" i="18"/>
  <c r="H29" i="18" s="1"/>
  <c r="G33" i="18"/>
  <c r="H33" i="18" s="1"/>
  <c r="G39" i="18"/>
  <c r="H39" i="18" s="1"/>
  <c r="G40" i="18"/>
  <c r="H40" i="18" s="1"/>
  <c r="G30" i="18"/>
  <c r="H30" i="18" s="1"/>
  <c r="G31" i="18"/>
  <c r="H31" i="18" s="1"/>
  <c r="G38" i="18"/>
  <c r="H38" i="18" s="1"/>
  <c r="G36" i="18"/>
  <c r="H36" i="18" s="1"/>
  <c r="G28" i="18"/>
  <c r="H28" i="18" s="1"/>
  <c r="G27" i="18"/>
  <c r="H27" i="18" s="1"/>
  <c r="G32" i="18"/>
  <c r="H32" i="18" s="1"/>
  <c r="G37" i="18"/>
  <c r="H37" i="18" s="1"/>
  <c r="G34" i="18"/>
  <c r="H34" i="18" s="1"/>
  <c r="G26" i="18"/>
  <c r="H26" i="18" s="1"/>
  <c r="G35" i="18"/>
  <c r="H35" i="18" s="1"/>
  <c r="G25" i="18"/>
  <c r="H25" i="18" s="1"/>
  <c r="G24" i="18"/>
  <c r="H24" i="18" s="1"/>
  <c r="C132" i="11"/>
  <c r="G281" i="29"/>
  <c r="G284" i="29" s="1"/>
  <c r="E41" i="25"/>
  <c r="F41" i="25" s="1"/>
  <c r="F23" i="25"/>
  <c r="D140" i="13"/>
  <c r="E122" i="13"/>
  <c r="D100" i="32"/>
  <c r="D102" i="32" s="1"/>
  <c r="G97" i="32" s="1"/>
  <c r="D99" i="32"/>
  <c r="F97" i="32" s="1"/>
  <c r="E171" i="29"/>
  <c r="E264" i="29" s="1"/>
  <c r="H264" i="29" s="1"/>
  <c r="E175" i="29"/>
  <c r="E268" i="29" s="1"/>
  <c r="H268" i="29" s="1"/>
  <c r="E179" i="29"/>
  <c r="E272" i="29" s="1"/>
  <c r="H272" i="29" s="1"/>
  <c r="E183" i="29"/>
  <c r="E276" i="29" s="1"/>
  <c r="H276" i="29" s="1"/>
  <c r="E187" i="29"/>
  <c r="E280" i="29" s="1"/>
  <c r="H280" i="29" s="1"/>
  <c r="E170" i="29"/>
  <c r="E263" i="29" s="1"/>
  <c r="E173" i="29"/>
  <c r="E266" i="29" s="1"/>
  <c r="H266" i="29" s="1"/>
  <c r="E177" i="29"/>
  <c r="E270" i="29" s="1"/>
  <c r="H270" i="29" s="1"/>
  <c r="E181" i="29"/>
  <c r="E274" i="29" s="1"/>
  <c r="H274" i="29" s="1"/>
  <c r="E185" i="29"/>
  <c r="E278" i="29" s="1"/>
  <c r="H278" i="29" s="1"/>
  <c r="E180" i="29"/>
  <c r="E273" i="29" s="1"/>
  <c r="H273" i="29" s="1"/>
  <c r="E172" i="29"/>
  <c r="E265" i="29" s="1"/>
  <c r="H265" i="29" s="1"/>
  <c r="E182" i="29"/>
  <c r="E275" i="29" s="1"/>
  <c r="H275" i="29" s="1"/>
  <c r="E174" i="29"/>
  <c r="E267" i="29" s="1"/>
  <c r="H267" i="29" s="1"/>
  <c r="E189" i="29"/>
  <c r="E186" i="29"/>
  <c r="E279" i="29" s="1"/>
  <c r="H279" i="29" s="1"/>
  <c r="E178" i="29"/>
  <c r="E271" i="29" s="1"/>
  <c r="H271" i="29" s="1"/>
  <c r="E184" i="29"/>
  <c r="E277" i="29" s="1"/>
  <c r="H277" i="29" s="1"/>
  <c r="E176" i="29"/>
  <c r="E269" i="29" s="1"/>
  <c r="H269" i="29" s="1"/>
  <c r="F119" i="8"/>
  <c r="D137" i="8"/>
  <c r="G129" i="20"/>
  <c r="I119" i="20"/>
  <c r="F31" i="20" s="1"/>
  <c r="G31" i="20" s="1"/>
  <c r="G23" i="18"/>
  <c r="H23" i="18" s="1"/>
  <c r="I131" i="20"/>
  <c r="G114" i="11"/>
  <c r="C140" i="11" s="1"/>
  <c r="E140" i="11" s="1"/>
  <c r="F140" i="11" s="1"/>
  <c r="C165" i="11" s="1"/>
  <c r="G110" i="11"/>
  <c r="C136" i="11" s="1"/>
  <c r="E136" i="11" s="1"/>
  <c r="F136" i="11" s="1"/>
  <c r="C161" i="11" s="1"/>
  <c r="G121" i="11"/>
  <c r="C147" i="11" s="1"/>
  <c r="E147" i="11" s="1"/>
  <c r="F147" i="11" s="1"/>
  <c r="C172" i="11" s="1"/>
  <c r="G122" i="11"/>
  <c r="C148" i="11" s="1"/>
  <c r="E148" i="11" s="1"/>
  <c r="F148" i="11" s="1"/>
  <c r="C173" i="11" s="1"/>
  <c r="G113" i="11"/>
  <c r="C139" i="11" s="1"/>
  <c r="E139" i="11" s="1"/>
  <c r="F139" i="11" s="1"/>
  <c r="C164" i="11" s="1"/>
  <c r="G108" i="11"/>
  <c r="C134" i="11" s="1"/>
  <c r="E134" i="11" s="1"/>
  <c r="F134" i="11" s="1"/>
  <c r="C159" i="11" s="1"/>
  <c r="G115" i="11"/>
  <c r="C141" i="11" s="1"/>
  <c r="E141" i="11" s="1"/>
  <c r="F141" i="11" s="1"/>
  <c r="C166" i="11" s="1"/>
  <c r="G123" i="11"/>
  <c r="C149" i="11" s="1"/>
  <c r="E149" i="11" s="1"/>
  <c r="F149" i="11" s="1"/>
  <c r="C174" i="11" s="1"/>
  <c r="G116" i="11"/>
  <c r="C142" i="11" s="1"/>
  <c r="E142" i="11" s="1"/>
  <c r="F142" i="11" s="1"/>
  <c r="C167" i="11" s="1"/>
  <c r="G107" i="11"/>
  <c r="C133" i="11" s="1"/>
  <c r="E133" i="11" s="1"/>
  <c r="F133" i="11" s="1"/>
  <c r="C158" i="11" s="1"/>
  <c r="G117" i="11"/>
  <c r="C143" i="11" s="1"/>
  <c r="E143" i="11" s="1"/>
  <c r="F143" i="11" s="1"/>
  <c r="C168" i="11" s="1"/>
  <c r="G118" i="11"/>
  <c r="C144" i="11" s="1"/>
  <c r="E144" i="11" s="1"/>
  <c r="F144" i="11" s="1"/>
  <c r="C169" i="11" s="1"/>
  <c r="G109" i="11"/>
  <c r="C135" i="11" s="1"/>
  <c r="E135" i="11" s="1"/>
  <c r="F135" i="11" s="1"/>
  <c r="C160" i="11" s="1"/>
  <c r="G112" i="11"/>
  <c r="C138" i="11" s="1"/>
  <c r="E138" i="11" s="1"/>
  <c r="F138" i="11" s="1"/>
  <c r="C163" i="11" s="1"/>
  <c r="G119" i="11"/>
  <c r="C145" i="11" s="1"/>
  <c r="E145" i="11" s="1"/>
  <c r="F145" i="11" s="1"/>
  <c r="C170" i="11" s="1"/>
  <c r="G120" i="11"/>
  <c r="C146" i="11" s="1"/>
  <c r="E146" i="11" s="1"/>
  <c r="F146" i="11" s="1"/>
  <c r="C171" i="11" s="1"/>
  <c r="G111" i="11"/>
  <c r="C137" i="11" s="1"/>
  <c r="E137" i="11" s="1"/>
  <c r="F137" i="11" s="1"/>
  <c r="C162" i="11" s="1"/>
  <c r="F41" i="10"/>
  <c r="G41" i="10" s="1"/>
  <c r="F40" i="10"/>
  <c r="G40" i="10" s="1"/>
  <c r="F35" i="10"/>
  <c r="G35" i="10" s="1"/>
  <c r="F28" i="10"/>
  <c r="G28" i="10" s="1"/>
  <c r="F24" i="10"/>
  <c r="G24" i="10" s="1"/>
  <c r="F39" i="10"/>
  <c r="G39" i="10" s="1"/>
  <c r="F36" i="10"/>
  <c r="G36" i="10" s="1"/>
  <c r="F26" i="10"/>
  <c r="G26" i="10" s="1"/>
  <c r="F31" i="10"/>
  <c r="G31" i="10" s="1"/>
  <c r="F32" i="10"/>
  <c r="G32" i="10" s="1"/>
  <c r="F27" i="10"/>
  <c r="G27" i="10" s="1"/>
  <c r="F37" i="10"/>
  <c r="G37" i="10" s="1"/>
  <c r="F34" i="10"/>
  <c r="G34" i="10" s="1"/>
  <c r="F30" i="10"/>
  <c r="G30" i="10" s="1"/>
  <c r="F25" i="10"/>
  <c r="G25" i="10" s="1"/>
  <c r="F33" i="10"/>
  <c r="G33" i="10" s="1"/>
  <c r="F38" i="10"/>
  <c r="G38" i="10" s="1"/>
  <c r="F29" i="10"/>
  <c r="G29" i="10" s="1"/>
  <c r="E15" i="34" l="1" a="1"/>
  <c r="F15" i="34" s="1"/>
  <c r="L15" i="34"/>
  <c r="T15" i="34"/>
  <c r="M15" i="34"/>
  <c r="K15" i="34"/>
  <c r="F17" i="34"/>
  <c r="H17" i="34"/>
  <c r="J17" i="34"/>
  <c r="L17" i="34"/>
  <c r="N17" i="34"/>
  <c r="P17" i="34"/>
  <c r="R17" i="34"/>
  <c r="T17" i="34"/>
  <c r="V17" i="34"/>
  <c r="E17" i="34"/>
  <c r="I17" i="34"/>
  <c r="M17" i="34"/>
  <c r="Q17" i="34"/>
  <c r="U17" i="34"/>
  <c r="G17" i="34"/>
  <c r="K17" i="34"/>
  <c r="O17" i="34"/>
  <c r="S17" i="34"/>
  <c r="W17" i="34"/>
  <c r="F171" i="11"/>
  <c r="D37" i="11"/>
  <c r="F169" i="11"/>
  <c r="D35" i="11"/>
  <c r="F174" i="11"/>
  <c r="D40" i="11"/>
  <c r="F173" i="11"/>
  <c r="D39" i="11"/>
  <c r="E145" i="8"/>
  <c r="D23" i="8"/>
  <c r="D41" i="8" s="1"/>
  <c r="C6" i="8" s="1"/>
  <c r="F137" i="8"/>
  <c r="D37" i="29"/>
  <c r="D27" i="29"/>
  <c r="D30" i="29"/>
  <c r="D36" i="29"/>
  <c r="E140" i="13"/>
  <c r="E145" i="13" s="1"/>
  <c r="H122" i="13"/>
  <c r="D23" i="13"/>
  <c r="D41" i="13" s="1"/>
  <c r="C6" i="13" s="1"/>
  <c r="G124" i="11"/>
  <c r="G92" i="28"/>
  <c r="H74" i="28"/>
  <c r="H75" i="28"/>
  <c r="I75" i="28" s="1"/>
  <c r="E24" i="28" s="1"/>
  <c r="H77" i="28"/>
  <c r="I77" i="28" s="1"/>
  <c r="E26" i="28" s="1"/>
  <c r="H79" i="28"/>
  <c r="I79" i="28" s="1"/>
  <c r="E28" i="28" s="1"/>
  <c r="H81" i="28"/>
  <c r="I81" i="28" s="1"/>
  <c r="E30" i="28" s="1"/>
  <c r="H83" i="28"/>
  <c r="I83" i="28" s="1"/>
  <c r="E32" i="28" s="1"/>
  <c r="H85" i="28"/>
  <c r="I85" i="28" s="1"/>
  <c r="E34" i="28" s="1"/>
  <c r="H87" i="28"/>
  <c r="I87" i="28" s="1"/>
  <c r="E36" i="28" s="1"/>
  <c r="H89" i="28"/>
  <c r="I89" i="28" s="1"/>
  <c r="E38" i="28" s="1"/>
  <c r="H91" i="28"/>
  <c r="I91" i="28" s="1"/>
  <c r="E40" i="28" s="1"/>
  <c r="H78" i="28"/>
  <c r="I78" i="28" s="1"/>
  <c r="E27" i="28" s="1"/>
  <c r="H82" i="28"/>
  <c r="I82" i="28" s="1"/>
  <c r="E31" i="28" s="1"/>
  <c r="H86" i="28"/>
  <c r="I86" i="28" s="1"/>
  <c r="E35" i="28" s="1"/>
  <c r="H90" i="28"/>
  <c r="I90" i="28" s="1"/>
  <c r="E39" i="28" s="1"/>
  <c r="H76" i="28"/>
  <c r="I76" i="28" s="1"/>
  <c r="E25" i="28" s="1"/>
  <c r="H84" i="28"/>
  <c r="I84" i="28" s="1"/>
  <c r="E33" i="28" s="1"/>
  <c r="H80" i="28"/>
  <c r="I80" i="28" s="1"/>
  <c r="E29" i="28" s="1"/>
  <c r="H88" i="28"/>
  <c r="D23" i="12"/>
  <c r="E12" i="34" s="1" a="1"/>
  <c r="G64" i="12"/>
  <c r="G95" i="27"/>
  <c r="H129" i="20"/>
  <c r="H89" i="19"/>
  <c r="F163" i="11"/>
  <c r="D29" i="11"/>
  <c r="F158" i="11"/>
  <c r="D24" i="11"/>
  <c r="F159" i="11"/>
  <c r="D25" i="11"/>
  <c r="F161" i="11"/>
  <c r="D27" i="11"/>
  <c r="F23" i="20"/>
  <c r="I129" i="20"/>
  <c r="D39" i="29"/>
  <c r="D25" i="29"/>
  <c r="D38" i="29"/>
  <c r="E281" i="29"/>
  <c r="H263" i="29"/>
  <c r="D28" i="29"/>
  <c r="G41" i="25"/>
  <c r="H41" i="25" s="1"/>
  <c r="G24" i="25"/>
  <c r="H24" i="25" s="1"/>
  <c r="G32" i="25"/>
  <c r="H32" i="25" s="1"/>
  <c r="G39" i="25"/>
  <c r="H39" i="25" s="1"/>
  <c r="G33" i="25"/>
  <c r="H33" i="25" s="1"/>
  <c r="G25" i="25"/>
  <c r="H25" i="25" s="1"/>
  <c r="G40" i="25"/>
  <c r="H40" i="25" s="1"/>
  <c r="G27" i="25"/>
  <c r="H27" i="25" s="1"/>
  <c r="G38" i="25"/>
  <c r="H38" i="25" s="1"/>
  <c r="G30" i="25"/>
  <c r="H30" i="25" s="1"/>
  <c r="G28" i="25"/>
  <c r="H28" i="25" s="1"/>
  <c r="G36" i="25"/>
  <c r="H36" i="25" s="1"/>
  <c r="G37" i="25"/>
  <c r="H37" i="25" s="1"/>
  <c r="G29" i="25"/>
  <c r="H29" i="25" s="1"/>
  <c r="G34" i="25"/>
  <c r="H34" i="25" s="1"/>
  <c r="G35" i="25"/>
  <c r="H35" i="25" s="1"/>
  <c r="G31" i="25"/>
  <c r="H31" i="25" s="1"/>
  <c r="G26" i="25"/>
  <c r="H26" i="25" s="1"/>
  <c r="F162" i="11"/>
  <c r="D28" i="11"/>
  <c r="F170" i="11"/>
  <c r="D36" i="11"/>
  <c r="F160" i="11"/>
  <c r="D26" i="11"/>
  <c r="F168" i="11"/>
  <c r="D34" i="11"/>
  <c r="D33" i="11"/>
  <c r="F167" i="11"/>
  <c r="F166" i="11"/>
  <c r="D32" i="11"/>
  <c r="F164" i="11"/>
  <c r="D30" i="11"/>
  <c r="D38" i="11"/>
  <c r="F172" i="11"/>
  <c r="F165" i="11"/>
  <c r="D31" i="11"/>
  <c r="H96" i="31"/>
  <c r="G90" i="31"/>
  <c r="G87" i="31"/>
  <c r="G83" i="31"/>
  <c r="G79" i="31"/>
  <c r="G85" i="31"/>
  <c r="G93" i="31"/>
  <c r="G86" i="31"/>
  <c r="G78" i="31"/>
  <c r="G91" i="31"/>
  <c r="G84" i="31"/>
  <c r="G77" i="31"/>
  <c r="G81" i="31"/>
  <c r="G89" i="31"/>
  <c r="G82" i="31"/>
  <c r="G76" i="31"/>
  <c r="G92" i="31"/>
  <c r="G88" i="31"/>
  <c r="G80" i="31"/>
  <c r="D29" i="29"/>
  <c r="D31" i="29"/>
  <c r="E283" i="29"/>
  <c r="H283" i="29" s="1"/>
  <c r="D42" i="29" s="1"/>
  <c r="C27" i="36" s="1"/>
  <c r="E190" i="29"/>
  <c r="D35" i="29"/>
  <c r="D33" i="29"/>
  <c r="D34" i="29"/>
  <c r="D26" i="29"/>
  <c r="D40" i="29"/>
  <c r="D32" i="29"/>
  <c r="D24" i="29"/>
  <c r="H97" i="32"/>
  <c r="G79" i="32"/>
  <c r="G81" i="32"/>
  <c r="G83" i="32"/>
  <c r="G85" i="32"/>
  <c r="G87" i="32"/>
  <c r="G89" i="32"/>
  <c r="G90" i="32"/>
  <c r="G94" i="32"/>
  <c r="G78" i="32"/>
  <c r="G92" i="32"/>
  <c r="G86" i="32"/>
  <c r="G82" i="32"/>
  <c r="G80" i="32"/>
  <c r="G91" i="32"/>
  <c r="G93" i="32"/>
  <c r="G88" i="32"/>
  <c r="G84" i="32"/>
  <c r="G77" i="32"/>
  <c r="G23" i="25"/>
  <c r="H23" i="25" s="1"/>
  <c r="E132" i="11"/>
  <c r="C150" i="11"/>
  <c r="F89" i="19"/>
  <c r="I71" i="19"/>
  <c r="I88" i="28"/>
  <c r="E37" i="28" s="1"/>
  <c r="E102" i="27"/>
  <c r="E104" i="27" s="1"/>
  <c r="H97" i="27" s="1"/>
  <c r="E100" i="27"/>
  <c r="G97" i="27" s="1"/>
  <c r="S15" i="34" l="1"/>
  <c r="U15" i="34"/>
  <c r="E15" i="34"/>
  <c r="P15" i="34"/>
  <c r="H15" i="34"/>
  <c r="W15" i="34"/>
  <c r="O15" i="34"/>
  <c r="G15" i="34"/>
  <c r="Q15" i="34"/>
  <c r="I15" i="34"/>
  <c r="V15" i="34"/>
  <c r="R15" i="34"/>
  <c r="N15" i="34"/>
  <c r="J15" i="34"/>
  <c r="F12" i="34"/>
  <c r="H12" i="34"/>
  <c r="J12" i="34"/>
  <c r="L12" i="34"/>
  <c r="N12" i="34"/>
  <c r="P12" i="34"/>
  <c r="R12" i="34"/>
  <c r="T12" i="34"/>
  <c r="V12" i="34"/>
  <c r="E12" i="34"/>
  <c r="G12" i="34"/>
  <c r="I12" i="34"/>
  <c r="K12" i="34"/>
  <c r="M12" i="34"/>
  <c r="O12" i="34"/>
  <c r="Q12" i="34"/>
  <c r="S12" i="34"/>
  <c r="U12" i="34"/>
  <c r="W12" i="34"/>
  <c r="D55" i="26"/>
  <c r="F29" i="28"/>
  <c r="D51" i="26"/>
  <c r="F25" i="28"/>
  <c r="D61" i="26"/>
  <c r="F35" i="28"/>
  <c r="D53" i="26"/>
  <c r="F27" i="28"/>
  <c r="D64" i="26"/>
  <c r="F38" i="28"/>
  <c r="D60" i="26"/>
  <c r="F34" i="28"/>
  <c r="D56" i="26"/>
  <c r="F30" i="28"/>
  <c r="D50" i="26"/>
  <c r="F24" i="28"/>
  <c r="D58" i="26"/>
  <c r="F32" i="28"/>
  <c r="D66" i="26"/>
  <c r="F40" i="28"/>
  <c r="D65" i="26"/>
  <c r="F39" i="28"/>
  <c r="D63" i="26"/>
  <c r="F37" i="28"/>
  <c r="F23" i="19"/>
  <c r="I89" i="19"/>
  <c r="G94" i="31"/>
  <c r="D23" i="29"/>
  <c r="D41" i="29" s="1"/>
  <c r="C6" i="29" s="1"/>
  <c r="H92" i="28"/>
  <c r="H140" i="13"/>
  <c r="I97" i="27"/>
  <c r="H91" i="27"/>
  <c r="H87" i="27"/>
  <c r="H83" i="27"/>
  <c r="H79" i="27"/>
  <c r="H94" i="27"/>
  <c r="H90" i="27"/>
  <c r="H86" i="27"/>
  <c r="H82" i="27"/>
  <c r="H78" i="27"/>
  <c r="H93" i="27"/>
  <c r="H89" i="27"/>
  <c r="H85" i="27"/>
  <c r="H81" i="27"/>
  <c r="H77" i="27"/>
  <c r="H92" i="27"/>
  <c r="H88" i="27"/>
  <c r="H84" i="27"/>
  <c r="H80" i="27"/>
  <c r="D54" i="26"/>
  <c r="F28" i="28"/>
  <c r="D62" i="26"/>
  <c r="F36" i="28"/>
  <c r="D57" i="26"/>
  <c r="F31" i="28"/>
  <c r="D59" i="26"/>
  <c r="F33" i="28"/>
  <c r="F132" i="11"/>
  <c r="E150" i="11"/>
  <c r="G95" i="32"/>
  <c r="H79" i="32"/>
  <c r="I79" i="32" s="1"/>
  <c r="E25" i="32" s="1"/>
  <c r="H81" i="32"/>
  <c r="I81" i="32" s="1"/>
  <c r="E27" i="32" s="1"/>
  <c r="H83" i="32"/>
  <c r="I83" i="32" s="1"/>
  <c r="E29" i="32" s="1"/>
  <c r="H85" i="32"/>
  <c r="I85" i="32" s="1"/>
  <c r="E31" i="32" s="1"/>
  <c r="H87" i="32"/>
  <c r="I87" i="32" s="1"/>
  <c r="E33" i="32" s="1"/>
  <c r="H89" i="32"/>
  <c r="I89" i="32" s="1"/>
  <c r="E35" i="32" s="1"/>
  <c r="H90" i="32"/>
  <c r="I90" i="32" s="1"/>
  <c r="E36" i="32" s="1"/>
  <c r="H94" i="32"/>
  <c r="I94" i="32" s="1"/>
  <c r="E40" i="32" s="1"/>
  <c r="H77" i="32"/>
  <c r="I77" i="32" s="1"/>
  <c r="H78" i="32"/>
  <c r="I78" i="32" s="1"/>
  <c r="E24" i="32" s="1"/>
  <c r="H92" i="32"/>
  <c r="I92" i="32" s="1"/>
  <c r="E38" i="32" s="1"/>
  <c r="H88" i="32"/>
  <c r="I88" i="32" s="1"/>
  <c r="E34" i="32" s="1"/>
  <c r="H84" i="32"/>
  <c r="I84" i="32" s="1"/>
  <c r="E30" i="32" s="1"/>
  <c r="H80" i="32"/>
  <c r="I80" i="32" s="1"/>
  <c r="E26" i="32" s="1"/>
  <c r="H93" i="32"/>
  <c r="I93" i="32" s="1"/>
  <c r="E39" i="32" s="1"/>
  <c r="H91" i="32"/>
  <c r="I91" i="32" s="1"/>
  <c r="E37" i="32" s="1"/>
  <c r="H86" i="32"/>
  <c r="I86" i="32" s="1"/>
  <c r="E32" i="32" s="1"/>
  <c r="H82" i="32"/>
  <c r="I82" i="32" s="1"/>
  <c r="E28" i="32" s="1"/>
  <c r="H76" i="31"/>
  <c r="H78" i="31"/>
  <c r="I78" i="31" s="1"/>
  <c r="E25" i="31" s="1"/>
  <c r="H80" i="31"/>
  <c r="I80" i="31" s="1"/>
  <c r="E27" i="31" s="1"/>
  <c r="H82" i="31"/>
  <c r="I82" i="31" s="1"/>
  <c r="E29" i="31" s="1"/>
  <c r="H84" i="31"/>
  <c r="I84" i="31" s="1"/>
  <c r="E31" i="31" s="1"/>
  <c r="H86" i="31"/>
  <c r="I86" i="31" s="1"/>
  <c r="E33" i="31" s="1"/>
  <c r="H88" i="31"/>
  <c r="I88" i="31" s="1"/>
  <c r="E35" i="31" s="1"/>
  <c r="H77" i="31"/>
  <c r="I77" i="31" s="1"/>
  <c r="E24" i="31" s="1"/>
  <c r="H89" i="31"/>
  <c r="I89" i="31" s="1"/>
  <c r="E36" i="31" s="1"/>
  <c r="H93" i="31"/>
  <c r="I93" i="31" s="1"/>
  <c r="E40" i="31" s="1"/>
  <c r="H91" i="31"/>
  <c r="I91" i="31" s="1"/>
  <c r="E38" i="31" s="1"/>
  <c r="H92" i="31"/>
  <c r="I92" i="31" s="1"/>
  <c r="E39" i="31" s="1"/>
  <c r="H85" i="31"/>
  <c r="I85" i="31" s="1"/>
  <c r="E32" i="31" s="1"/>
  <c r="H81" i="31"/>
  <c r="I81" i="31" s="1"/>
  <c r="E28" i="31" s="1"/>
  <c r="H90" i="31"/>
  <c r="I90" i="31" s="1"/>
  <c r="E37" i="31" s="1"/>
  <c r="H87" i="31"/>
  <c r="I87" i="31" s="1"/>
  <c r="E34" i="31" s="1"/>
  <c r="H83" i="31"/>
  <c r="I83" i="31" s="1"/>
  <c r="E30" i="31" s="1"/>
  <c r="H79" i="31"/>
  <c r="I79" i="31" s="1"/>
  <c r="E26" i="31" s="1"/>
  <c r="E284" i="29"/>
  <c r="H284" i="29" s="1"/>
  <c r="H281" i="29"/>
  <c r="F41" i="20"/>
  <c r="G41" i="20" s="1"/>
  <c r="G23" i="20"/>
  <c r="G91" i="30"/>
  <c r="G109" i="30" s="1"/>
  <c r="E23" i="12"/>
  <c r="F23" i="12" s="1"/>
  <c r="G23" i="12" s="1"/>
  <c r="D52" i="26"/>
  <c r="F26" i="28"/>
  <c r="I74" i="28"/>
  <c r="E147" i="13"/>
  <c r="I142" i="13" s="1"/>
  <c r="H142" i="13"/>
  <c r="F165" i="8"/>
  <c r="E165" i="8"/>
  <c r="E163" i="8"/>
  <c r="E19" i="34" l="1" a="1"/>
  <c r="C102" i="30"/>
  <c r="F34" i="31"/>
  <c r="C98" i="30"/>
  <c r="F30" i="31"/>
  <c r="C105" i="30"/>
  <c r="F37" i="31"/>
  <c r="C100" i="30"/>
  <c r="F32" i="31"/>
  <c r="C106" i="30"/>
  <c r="F38" i="31"/>
  <c r="C104" i="30"/>
  <c r="F36" i="31"/>
  <c r="C103" i="30"/>
  <c r="F35" i="31"/>
  <c r="C99" i="30"/>
  <c r="F31" i="31"/>
  <c r="C95" i="30"/>
  <c r="F27" i="31"/>
  <c r="D98" i="30"/>
  <c r="F30" i="32"/>
  <c r="D101" i="30"/>
  <c r="F33" i="32"/>
  <c r="D93" i="30"/>
  <c r="F25" i="32"/>
  <c r="C108" i="30"/>
  <c r="F40" i="31"/>
  <c r="C97" i="30"/>
  <c r="F29" i="31"/>
  <c r="D96" i="30"/>
  <c r="F28" i="32"/>
  <c r="D105" i="30"/>
  <c r="F37" i="32"/>
  <c r="D94" i="30"/>
  <c r="F26" i="32"/>
  <c r="D102" i="30"/>
  <c r="F34" i="32"/>
  <c r="D92" i="30"/>
  <c r="F24" i="32"/>
  <c r="D108" i="30"/>
  <c r="F40" i="32"/>
  <c r="D103" i="30"/>
  <c r="F35" i="32"/>
  <c r="D99" i="30"/>
  <c r="F31" i="32"/>
  <c r="D95" i="30"/>
  <c r="F27" i="32"/>
  <c r="E23" i="28"/>
  <c r="I92" i="28"/>
  <c r="H41" i="20"/>
  <c r="I41" i="20" s="1"/>
  <c r="H36" i="20"/>
  <c r="I36" i="20" s="1"/>
  <c r="H35" i="20"/>
  <c r="I35" i="20" s="1"/>
  <c r="H37" i="20"/>
  <c r="I37" i="20" s="1"/>
  <c r="H25" i="20"/>
  <c r="I25" i="20" s="1"/>
  <c r="H28" i="20"/>
  <c r="I28" i="20" s="1"/>
  <c r="H38" i="20"/>
  <c r="I38" i="20" s="1"/>
  <c r="H39" i="20"/>
  <c r="I39" i="20" s="1"/>
  <c r="H26" i="20"/>
  <c r="I26" i="20" s="1"/>
  <c r="H29" i="20"/>
  <c r="I29" i="20" s="1"/>
  <c r="H40" i="20"/>
  <c r="I40" i="20" s="1"/>
  <c r="H31" i="20"/>
  <c r="I31" i="20" s="1"/>
  <c r="H24" i="20"/>
  <c r="I24" i="20" s="1"/>
  <c r="H34" i="20"/>
  <c r="I34" i="20" s="1"/>
  <c r="H32" i="20"/>
  <c r="I32" i="20" s="1"/>
  <c r="H30" i="20"/>
  <c r="I30" i="20" s="1"/>
  <c r="H33" i="20"/>
  <c r="I33" i="20" s="1"/>
  <c r="H27" i="20"/>
  <c r="I27" i="20" s="1"/>
  <c r="H94" i="31"/>
  <c r="C94" i="30"/>
  <c r="F26" i="31"/>
  <c r="C93" i="30"/>
  <c r="F25" i="31"/>
  <c r="C96" i="30"/>
  <c r="F28" i="31"/>
  <c r="F39" i="31"/>
  <c r="C107" i="30"/>
  <c r="D106" i="30"/>
  <c r="F38" i="32"/>
  <c r="E23" i="32"/>
  <c r="I95" i="32"/>
  <c r="H95" i="27"/>
  <c r="I77" i="27"/>
  <c r="I78" i="27"/>
  <c r="J78" i="27" s="1"/>
  <c r="E24" i="27" s="1"/>
  <c r="I80" i="27"/>
  <c r="J80" i="27" s="1"/>
  <c r="E26" i="27" s="1"/>
  <c r="I82" i="27"/>
  <c r="J82" i="27" s="1"/>
  <c r="E28" i="27" s="1"/>
  <c r="I84" i="27"/>
  <c r="I86" i="27"/>
  <c r="J86" i="27" s="1"/>
  <c r="E32" i="27" s="1"/>
  <c r="I88" i="27"/>
  <c r="J88" i="27" s="1"/>
  <c r="E34" i="27" s="1"/>
  <c r="I90" i="27"/>
  <c r="J90" i="27" s="1"/>
  <c r="E36" i="27" s="1"/>
  <c r="I92" i="27"/>
  <c r="J92" i="27" s="1"/>
  <c r="E38" i="27" s="1"/>
  <c r="I94" i="27"/>
  <c r="J94" i="27" s="1"/>
  <c r="E40" i="27" s="1"/>
  <c r="I79" i="27"/>
  <c r="J79" i="27" s="1"/>
  <c r="E25" i="27" s="1"/>
  <c r="I83" i="27"/>
  <c r="J83" i="27" s="1"/>
  <c r="E29" i="27" s="1"/>
  <c r="I87" i="27"/>
  <c r="J87" i="27" s="1"/>
  <c r="E33" i="27" s="1"/>
  <c r="I91" i="27"/>
  <c r="J91" i="27" s="1"/>
  <c r="E37" i="27" s="1"/>
  <c r="I85" i="27"/>
  <c r="J85" i="27" s="1"/>
  <c r="E31" i="27" s="1"/>
  <c r="I93" i="27"/>
  <c r="J93" i="27" s="1"/>
  <c r="E39" i="27" s="1"/>
  <c r="I81" i="27"/>
  <c r="J81" i="27" s="1"/>
  <c r="E27" i="27" s="1"/>
  <c r="I89" i="27"/>
  <c r="J89" i="27" s="1"/>
  <c r="E35" i="27" s="1"/>
  <c r="C101" i="30"/>
  <c r="F33" i="31"/>
  <c r="C92" i="30"/>
  <c r="F24" i="31"/>
  <c r="I76" i="31"/>
  <c r="D97" i="30"/>
  <c r="F29" i="32"/>
  <c r="D104" i="30"/>
  <c r="F36" i="32"/>
  <c r="D100" i="30"/>
  <c r="F32" i="32"/>
  <c r="D107" i="30"/>
  <c r="F39" i="32"/>
  <c r="F145" i="8"/>
  <c r="G165" i="8"/>
  <c r="F149" i="8"/>
  <c r="F153" i="8"/>
  <c r="F160" i="8"/>
  <c r="F147" i="8"/>
  <c r="F151" i="8"/>
  <c r="F155" i="8"/>
  <c r="F158" i="8"/>
  <c r="F162" i="8"/>
  <c r="F161" i="8"/>
  <c r="F157" i="8"/>
  <c r="F156" i="8"/>
  <c r="F152" i="8"/>
  <c r="F148" i="8"/>
  <c r="F159" i="8"/>
  <c r="F154" i="8"/>
  <c r="F150" i="8"/>
  <c r="F146" i="8"/>
  <c r="J142" i="13"/>
  <c r="I124" i="13"/>
  <c r="I126" i="13"/>
  <c r="I128" i="13"/>
  <c r="I130" i="13"/>
  <c r="I132" i="13"/>
  <c r="I134" i="13"/>
  <c r="I135" i="13"/>
  <c r="I139" i="13"/>
  <c r="I137" i="13"/>
  <c r="I136" i="13"/>
  <c r="I133" i="13"/>
  <c r="I129" i="13"/>
  <c r="I125" i="13"/>
  <c r="I138" i="13"/>
  <c r="I131" i="13"/>
  <c r="I127" i="13"/>
  <c r="I123" i="13"/>
  <c r="I122" i="13"/>
  <c r="H23" i="20"/>
  <c r="I23" i="20" s="1"/>
  <c r="C291" i="29"/>
  <c r="F317" i="29" s="1"/>
  <c r="C294" i="29"/>
  <c r="G317" i="29" s="1"/>
  <c r="I279" i="29"/>
  <c r="C313" i="29" s="1"/>
  <c r="I265" i="29"/>
  <c r="C299" i="29" s="1"/>
  <c r="I278" i="29"/>
  <c r="C312" i="29" s="1"/>
  <c r="I268" i="29"/>
  <c r="C302" i="29" s="1"/>
  <c r="I277" i="29"/>
  <c r="C311" i="29" s="1"/>
  <c r="I267" i="29"/>
  <c r="C301" i="29" s="1"/>
  <c r="I270" i="29"/>
  <c r="C304" i="29" s="1"/>
  <c r="I276" i="29"/>
  <c r="C310" i="29" s="1"/>
  <c r="I269" i="29"/>
  <c r="C303" i="29" s="1"/>
  <c r="I271" i="29"/>
  <c r="C305" i="29" s="1"/>
  <c r="I275" i="29"/>
  <c r="C309" i="29" s="1"/>
  <c r="I273" i="29"/>
  <c r="C307" i="29" s="1"/>
  <c r="I274" i="29"/>
  <c r="C308" i="29" s="1"/>
  <c r="I266" i="29"/>
  <c r="C300" i="29" s="1"/>
  <c r="I280" i="29"/>
  <c r="C314" i="29" s="1"/>
  <c r="I272" i="29"/>
  <c r="C306" i="29" s="1"/>
  <c r="I264" i="29"/>
  <c r="C298" i="29" s="1"/>
  <c r="H95" i="32"/>
  <c r="C157" i="11"/>
  <c r="F150" i="11"/>
  <c r="J84" i="27"/>
  <c r="E30" i="27" s="1"/>
  <c r="I263" i="29"/>
  <c r="G23" i="19"/>
  <c r="F41" i="19"/>
  <c r="G41" i="19" s="1"/>
  <c r="F19" i="34" l="1"/>
  <c r="H19" i="34"/>
  <c r="J19" i="34"/>
  <c r="L19" i="34"/>
  <c r="N19" i="34"/>
  <c r="P19" i="34"/>
  <c r="R19" i="34"/>
  <c r="T19" i="34"/>
  <c r="V19" i="34"/>
  <c r="E19" i="34"/>
  <c r="I19" i="34"/>
  <c r="M19" i="34"/>
  <c r="Q19" i="34"/>
  <c r="U19" i="34"/>
  <c r="G19" i="34"/>
  <c r="K19" i="34"/>
  <c r="O19" i="34"/>
  <c r="S19" i="34"/>
  <c r="W19" i="34"/>
  <c r="E16" i="34" a="1"/>
  <c r="C57" i="26"/>
  <c r="F31" i="27"/>
  <c r="C59" i="26"/>
  <c r="F33" i="27"/>
  <c r="C51" i="26"/>
  <c r="F25" i="27"/>
  <c r="C60" i="26"/>
  <c r="F34" i="27"/>
  <c r="C52" i="26"/>
  <c r="F26" i="27"/>
  <c r="C65" i="26"/>
  <c r="F39" i="27"/>
  <c r="C62" i="26"/>
  <c r="F36" i="27"/>
  <c r="C297" i="29"/>
  <c r="C315" i="29" s="1"/>
  <c r="I281" i="29"/>
  <c r="C58" i="26"/>
  <c r="F32" i="27"/>
  <c r="C64" i="26"/>
  <c r="F38" i="27"/>
  <c r="H317" i="29"/>
  <c r="G298" i="29"/>
  <c r="G299" i="29"/>
  <c r="G300" i="29"/>
  <c r="G301" i="29"/>
  <c r="G302" i="29"/>
  <c r="G303" i="29"/>
  <c r="G304" i="29"/>
  <c r="G305" i="29"/>
  <c r="G306" i="29"/>
  <c r="G307" i="29"/>
  <c r="G308" i="29"/>
  <c r="G309" i="29"/>
  <c r="G310" i="29"/>
  <c r="G311" i="29"/>
  <c r="G312" i="29"/>
  <c r="G313" i="29"/>
  <c r="G314" i="29"/>
  <c r="G297" i="29"/>
  <c r="I140" i="13"/>
  <c r="J124" i="13"/>
  <c r="K124" i="13" s="1"/>
  <c r="E25" i="13" s="1"/>
  <c r="J126" i="13"/>
  <c r="K126" i="13" s="1"/>
  <c r="E27" i="13" s="1"/>
  <c r="J128" i="13"/>
  <c r="J130" i="13"/>
  <c r="K130" i="13" s="1"/>
  <c r="E31" i="13" s="1"/>
  <c r="J132" i="13"/>
  <c r="K132" i="13" s="1"/>
  <c r="E33" i="13" s="1"/>
  <c r="J134" i="13"/>
  <c r="K134" i="13" s="1"/>
  <c r="E35" i="13" s="1"/>
  <c r="J122" i="13"/>
  <c r="J135" i="13"/>
  <c r="K135" i="13" s="1"/>
  <c r="E36" i="13" s="1"/>
  <c r="J139" i="13"/>
  <c r="K139" i="13" s="1"/>
  <c r="E40" i="13" s="1"/>
  <c r="J137" i="13"/>
  <c r="K137" i="13" s="1"/>
  <c r="E38" i="13" s="1"/>
  <c r="J136" i="13"/>
  <c r="K136" i="13" s="1"/>
  <c r="E37" i="13" s="1"/>
  <c r="J133" i="13"/>
  <c r="K133" i="13" s="1"/>
  <c r="E34" i="13" s="1"/>
  <c r="J129" i="13"/>
  <c r="K129" i="13" s="1"/>
  <c r="E30" i="13" s="1"/>
  <c r="J125" i="13"/>
  <c r="K125" i="13" s="1"/>
  <c r="E26" i="13" s="1"/>
  <c r="J138" i="13"/>
  <c r="K138" i="13" s="1"/>
  <c r="E39" i="13" s="1"/>
  <c r="J131" i="13"/>
  <c r="K131" i="13" s="1"/>
  <c r="E32" i="13" s="1"/>
  <c r="J127" i="13"/>
  <c r="K127" i="13" s="1"/>
  <c r="E28" i="13" s="1"/>
  <c r="J123" i="13"/>
  <c r="K123" i="13" s="1"/>
  <c r="E24" i="13" s="1"/>
  <c r="G145" i="8"/>
  <c r="H145" i="8" s="1"/>
  <c r="G149" i="8"/>
  <c r="H149" i="8" s="1"/>
  <c r="E27" i="8" s="1"/>
  <c r="G153" i="8"/>
  <c r="H153" i="8" s="1"/>
  <c r="E31" i="8" s="1"/>
  <c r="G160" i="8"/>
  <c r="H160" i="8" s="1"/>
  <c r="E38" i="8" s="1"/>
  <c r="G147" i="8"/>
  <c r="H147" i="8" s="1"/>
  <c r="E25" i="8" s="1"/>
  <c r="G151" i="8"/>
  <c r="H151" i="8" s="1"/>
  <c r="E29" i="8" s="1"/>
  <c r="G155" i="8"/>
  <c r="H155" i="8" s="1"/>
  <c r="E33" i="8" s="1"/>
  <c r="G158" i="8"/>
  <c r="H158" i="8" s="1"/>
  <c r="E36" i="8" s="1"/>
  <c r="G162" i="8"/>
  <c r="H162" i="8" s="1"/>
  <c r="E40" i="8" s="1"/>
  <c r="G154" i="8"/>
  <c r="H154" i="8" s="1"/>
  <c r="E32" i="8" s="1"/>
  <c r="G150" i="8"/>
  <c r="H150" i="8" s="1"/>
  <c r="E28" i="8" s="1"/>
  <c r="G146" i="8"/>
  <c r="H146" i="8" s="1"/>
  <c r="E24" i="8" s="1"/>
  <c r="G159" i="8"/>
  <c r="H159" i="8" s="1"/>
  <c r="E37" i="8" s="1"/>
  <c r="G161" i="8"/>
  <c r="H161" i="8" s="1"/>
  <c r="E39" i="8" s="1"/>
  <c r="G157" i="8"/>
  <c r="H157" i="8" s="1"/>
  <c r="E35" i="8" s="1"/>
  <c r="G156" i="8"/>
  <c r="H156" i="8" s="1"/>
  <c r="E34" i="8" s="1"/>
  <c r="G152" i="8"/>
  <c r="H152" i="8" s="1"/>
  <c r="E30" i="8" s="1"/>
  <c r="G148" i="8"/>
  <c r="H148" i="8" s="1"/>
  <c r="E26" i="8" s="1"/>
  <c r="E23" i="31"/>
  <c r="I94" i="31"/>
  <c r="I95" i="27"/>
  <c r="C54" i="26"/>
  <c r="F28" i="27"/>
  <c r="D91" i="30"/>
  <c r="D109" i="30" s="1"/>
  <c r="E41" i="32"/>
  <c r="F41" i="32" s="1"/>
  <c r="G41" i="32" s="1"/>
  <c r="H41" i="32" s="1"/>
  <c r="F23" i="32"/>
  <c r="G27" i="32"/>
  <c r="H27" i="32" s="1"/>
  <c r="H36" i="19"/>
  <c r="I36" i="19" s="1"/>
  <c r="H35" i="19"/>
  <c r="I35" i="19" s="1"/>
  <c r="H27" i="19"/>
  <c r="I27" i="19" s="1"/>
  <c r="H34" i="19"/>
  <c r="I34" i="19" s="1"/>
  <c r="H33" i="19"/>
  <c r="I33" i="19" s="1"/>
  <c r="H26" i="19"/>
  <c r="I26" i="19" s="1"/>
  <c r="H24" i="19"/>
  <c r="I24" i="19" s="1"/>
  <c r="H28" i="19"/>
  <c r="I28" i="19" s="1"/>
  <c r="H40" i="19"/>
  <c r="I40" i="19" s="1"/>
  <c r="H31" i="19"/>
  <c r="I31" i="19" s="1"/>
  <c r="H38" i="19"/>
  <c r="I38" i="19" s="1"/>
  <c r="H30" i="19"/>
  <c r="I30" i="19" s="1"/>
  <c r="H37" i="19"/>
  <c r="I37" i="19" s="1"/>
  <c r="H29" i="19"/>
  <c r="I29" i="19" s="1"/>
  <c r="H25" i="19"/>
  <c r="I25" i="19" s="1"/>
  <c r="H39" i="19"/>
  <c r="I39" i="19" s="1"/>
  <c r="H32" i="19"/>
  <c r="I32" i="19" s="1"/>
  <c r="C55" i="26"/>
  <c r="F29" i="27"/>
  <c r="C61" i="26"/>
  <c r="F35" i="27"/>
  <c r="H23" i="19"/>
  <c r="I23" i="19" s="1"/>
  <c r="C63" i="26"/>
  <c r="F37" i="27"/>
  <c r="C66" i="26"/>
  <c r="F40" i="27"/>
  <c r="C50" i="26"/>
  <c r="F24" i="27"/>
  <c r="C53" i="26"/>
  <c r="F27" i="27"/>
  <c r="C56" i="26"/>
  <c r="F30" i="27"/>
  <c r="C175" i="11"/>
  <c r="D23" i="11"/>
  <c r="D41" i="11" s="1"/>
  <c r="C6" i="11" s="1"/>
  <c r="F157" i="11"/>
  <c r="F297" i="29"/>
  <c r="F298" i="29"/>
  <c r="F299" i="29"/>
  <c r="F300" i="29"/>
  <c r="F301" i="29"/>
  <c r="F302" i="29"/>
  <c r="F303" i="29"/>
  <c r="F304" i="29"/>
  <c r="F305" i="29"/>
  <c r="F306" i="29"/>
  <c r="F307" i="29"/>
  <c r="F308" i="29"/>
  <c r="F309" i="29"/>
  <c r="F310" i="29"/>
  <c r="F311" i="29"/>
  <c r="F312" i="29"/>
  <c r="F313" i="29"/>
  <c r="F314" i="29"/>
  <c r="K128" i="13"/>
  <c r="E29" i="13" s="1"/>
  <c r="F163" i="8"/>
  <c r="J77" i="27"/>
  <c r="D49" i="26"/>
  <c r="D67" i="26" s="1"/>
  <c r="F23" i="28"/>
  <c r="E41" i="28"/>
  <c r="F41" i="28" s="1"/>
  <c r="F16" i="34" l="1"/>
  <c r="H16" i="34"/>
  <c r="J16" i="34"/>
  <c r="L16" i="34"/>
  <c r="N16" i="34"/>
  <c r="P16" i="34"/>
  <c r="R16" i="34"/>
  <c r="T16" i="34"/>
  <c r="V16" i="34"/>
  <c r="E16" i="34"/>
  <c r="I16" i="34"/>
  <c r="M16" i="34"/>
  <c r="Q16" i="34"/>
  <c r="U16" i="34"/>
  <c r="G16" i="34"/>
  <c r="K16" i="34"/>
  <c r="O16" i="34"/>
  <c r="S16" i="34"/>
  <c r="W16" i="34"/>
  <c r="E5" i="34" a="1"/>
  <c r="E9" i="34" a="1"/>
  <c r="G28" i="32"/>
  <c r="H28" i="32" s="1"/>
  <c r="G24" i="32"/>
  <c r="H24" i="32" s="1"/>
  <c r="G38" i="32"/>
  <c r="H38" i="32" s="1"/>
  <c r="G33" i="32"/>
  <c r="H33" i="32" s="1"/>
  <c r="G26" i="32"/>
  <c r="H26" i="32" s="1"/>
  <c r="G35" i="32"/>
  <c r="H35" i="32" s="1"/>
  <c r="G39" i="32"/>
  <c r="H39" i="32" s="1"/>
  <c r="G30" i="32"/>
  <c r="H30" i="32" s="1"/>
  <c r="G25" i="32"/>
  <c r="H25" i="32" s="1"/>
  <c r="G37" i="32"/>
  <c r="H37" i="32" s="1"/>
  <c r="G34" i="32"/>
  <c r="H34" i="32" s="1"/>
  <c r="G40" i="32"/>
  <c r="H40" i="32" s="1"/>
  <c r="G31" i="32"/>
  <c r="H31" i="32" s="1"/>
  <c r="G23" i="32"/>
  <c r="H23" i="32" s="1"/>
  <c r="G36" i="32"/>
  <c r="H36" i="32" s="1"/>
  <c r="G23" i="28"/>
  <c r="H23" i="28" s="1"/>
  <c r="F98" i="30"/>
  <c r="F30" i="8"/>
  <c r="F105" i="30"/>
  <c r="F37" i="8"/>
  <c r="F96" i="30"/>
  <c r="F28" i="8"/>
  <c r="F108" i="30"/>
  <c r="F40" i="8"/>
  <c r="F101" i="30"/>
  <c r="F33" i="8"/>
  <c r="F93" i="30"/>
  <c r="F25" i="8"/>
  <c r="F99" i="30"/>
  <c r="F31" i="8"/>
  <c r="E96" i="30"/>
  <c r="F28" i="13"/>
  <c r="E107" i="30"/>
  <c r="F39" i="13"/>
  <c r="E98" i="30"/>
  <c r="F30" i="13"/>
  <c r="F37" i="13"/>
  <c r="E105" i="30"/>
  <c r="E108" i="30"/>
  <c r="F40" i="13"/>
  <c r="E101" i="30"/>
  <c r="F33" i="13"/>
  <c r="E93" i="30"/>
  <c r="F25" i="13"/>
  <c r="F103" i="30"/>
  <c r="F35" i="8"/>
  <c r="E103" i="30"/>
  <c r="F35" i="13"/>
  <c r="E95" i="30"/>
  <c r="F27" i="13"/>
  <c r="E23" i="8"/>
  <c r="H163" i="8"/>
  <c r="F97" i="30"/>
  <c r="F29" i="8"/>
  <c r="F107" i="30"/>
  <c r="F39" i="8"/>
  <c r="F92" i="30"/>
  <c r="F24" i="8"/>
  <c r="E104" i="30"/>
  <c r="F36" i="13"/>
  <c r="E100" i="30"/>
  <c r="F32" i="13"/>
  <c r="F175" i="11"/>
  <c r="C91" i="30"/>
  <c r="F23" i="31"/>
  <c r="E41" i="31"/>
  <c r="F41" i="31" s="1"/>
  <c r="E99" i="30"/>
  <c r="F31" i="13"/>
  <c r="F95" i="30"/>
  <c r="F27" i="8"/>
  <c r="F94" i="30"/>
  <c r="F26" i="8"/>
  <c r="E97" i="30"/>
  <c r="F29" i="13"/>
  <c r="E102" i="30"/>
  <c r="F34" i="13"/>
  <c r="F177" i="11"/>
  <c r="G177" i="11"/>
  <c r="G163" i="8"/>
  <c r="J140" i="13"/>
  <c r="G41" i="28"/>
  <c r="H41" i="28" s="1"/>
  <c r="G31" i="28"/>
  <c r="H31" i="28" s="1"/>
  <c r="G28" i="28"/>
  <c r="H28" i="28" s="1"/>
  <c r="G37" i="28"/>
  <c r="H37" i="28" s="1"/>
  <c r="G40" i="28"/>
  <c r="H40" i="28" s="1"/>
  <c r="G24" i="28"/>
  <c r="H24" i="28" s="1"/>
  <c r="G34" i="28"/>
  <c r="H34" i="28" s="1"/>
  <c r="G27" i="28"/>
  <c r="H27" i="28" s="1"/>
  <c r="G25" i="28"/>
  <c r="H25" i="28" s="1"/>
  <c r="G26" i="28"/>
  <c r="H26" i="28" s="1"/>
  <c r="G33" i="28"/>
  <c r="H33" i="28" s="1"/>
  <c r="G36" i="28"/>
  <c r="H36" i="28" s="1"/>
  <c r="G39" i="28"/>
  <c r="H39" i="28" s="1"/>
  <c r="G32" i="28"/>
  <c r="H32" i="28" s="1"/>
  <c r="G30" i="28"/>
  <c r="H30" i="28" s="1"/>
  <c r="G38" i="28"/>
  <c r="H38" i="28" s="1"/>
  <c r="G35" i="28"/>
  <c r="H35" i="28" s="1"/>
  <c r="G29" i="28"/>
  <c r="H29" i="28" s="1"/>
  <c r="E23" i="27"/>
  <c r="J95" i="27"/>
  <c r="F106" i="30"/>
  <c r="F38" i="8"/>
  <c r="F104" i="30"/>
  <c r="F36" i="8"/>
  <c r="F102" i="30"/>
  <c r="F34" i="8"/>
  <c r="F100" i="30"/>
  <c r="F32" i="8"/>
  <c r="E106" i="30"/>
  <c r="F38" i="13"/>
  <c r="E94" i="30"/>
  <c r="F26" i="13"/>
  <c r="E92" i="30"/>
  <c r="F24" i="13"/>
  <c r="F315" i="29"/>
  <c r="G29" i="32"/>
  <c r="H29" i="32" s="1"/>
  <c r="G32" i="32"/>
  <c r="H32" i="32" s="1"/>
  <c r="K122" i="13"/>
  <c r="G315" i="29"/>
  <c r="H297" i="29"/>
  <c r="I297" i="29" s="1"/>
  <c r="H298" i="29"/>
  <c r="I298" i="29" s="1"/>
  <c r="E24" i="29" s="1"/>
  <c r="H299" i="29"/>
  <c r="I299" i="29" s="1"/>
  <c r="E25" i="29" s="1"/>
  <c r="H300" i="29"/>
  <c r="I300" i="29" s="1"/>
  <c r="E26" i="29" s="1"/>
  <c r="H301" i="29"/>
  <c r="I301" i="29" s="1"/>
  <c r="E27" i="29" s="1"/>
  <c r="H302" i="29"/>
  <c r="I302" i="29" s="1"/>
  <c r="E28" i="29" s="1"/>
  <c r="H303" i="29"/>
  <c r="I303" i="29" s="1"/>
  <c r="E29" i="29" s="1"/>
  <c r="H304" i="29"/>
  <c r="I304" i="29" s="1"/>
  <c r="E30" i="29" s="1"/>
  <c r="H305" i="29"/>
  <c r="I305" i="29" s="1"/>
  <c r="E31" i="29" s="1"/>
  <c r="H306" i="29"/>
  <c r="I306" i="29" s="1"/>
  <c r="E32" i="29" s="1"/>
  <c r="H307" i="29"/>
  <c r="I307" i="29" s="1"/>
  <c r="E33" i="29" s="1"/>
  <c r="H308" i="29"/>
  <c r="I308" i="29" s="1"/>
  <c r="E34" i="29" s="1"/>
  <c r="H309" i="29"/>
  <c r="I309" i="29" s="1"/>
  <c r="E35" i="29" s="1"/>
  <c r="H310" i="29"/>
  <c r="I310" i="29" s="1"/>
  <c r="E36" i="29" s="1"/>
  <c r="H311" i="29"/>
  <c r="I311" i="29" s="1"/>
  <c r="E37" i="29" s="1"/>
  <c r="H312" i="29"/>
  <c r="I312" i="29" s="1"/>
  <c r="E38" i="29" s="1"/>
  <c r="H313" i="29"/>
  <c r="I313" i="29" s="1"/>
  <c r="E39" i="29" s="1"/>
  <c r="H314" i="29"/>
  <c r="I314" i="29" s="1"/>
  <c r="E40" i="29" s="1"/>
  <c r="E9" i="34" l="1"/>
  <c r="F9" i="34"/>
  <c r="J9" i="34"/>
  <c r="N9" i="34"/>
  <c r="R9" i="34"/>
  <c r="V9" i="34"/>
  <c r="L9" i="34"/>
  <c r="T9" i="34"/>
  <c r="H9" i="34"/>
  <c r="P9" i="34"/>
  <c r="U9" i="34"/>
  <c r="Q9" i="34"/>
  <c r="M9" i="34"/>
  <c r="I9" i="34"/>
  <c r="W9" i="34"/>
  <c r="S9" i="34"/>
  <c r="O9" i="34"/>
  <c r="K9" i="34"/>
  <c r="G9" i="34"/>
  <c r="E8" i="34" a="1"/>
  <c r="E5" i="34"/>
  <c r="T5" i="34"/>
  <c r="P5" i="34"/>
  <c r="L5" i="34"/>
  <c r="H5" i="34"/>
  <c r="W5" i="34"/>
  <c r="S5" i="34"/>
  <c r="O5" i="34"/>
  <c r="K5" i="34"/>
  <c r="G5" i="34"/>
  <c r="V5" i="34"/>
  <c r="R5" i="34"/>
  <c r="N5" i="34"/>
  <c r="J5" i="34"/>
  <c r="F5" i="34"/>
  <c r="U5" i="34"/>
  <c r="Q5" i="34"/>
  <c r="M5" i="34"/>
  <c r="I5" i="34"/>
  <c r="E63" i="26"/>
  <c r="H63" i="26" s="1"/>
  <c r="F37" i="29"/>
  <c r="E59" i="26"/>
  <c r="H59" i="26" s="1"/>
  <c r="F33" i="29"/>
  <c r="F40" i="29"/>
  <c r="E66" i="26"/>
  <c r="H66" i="26" s="1"/>
  <c r="E64" i="26"/>
  <c r="H64" i="26" s="1"/>
  <c r="F38" i="29"/>
  <c r="E62" i="26"/>
  <c r="H62" i="26" s="1"/>
  <c r="F36" i="29"/>
  <c r="E60" i="26"/>
  <c r="H60" i="26" s="1"/>
  <c r="F34" i="29"/>
  <c r="F32" i="29"/>
  <c r="E58" i="26"/>
  <c r="H58" i="26" s="1"/>
  <c r="E56" i="26"/>
  <c r="H56" i="26" s="1"/>
  <c r="F30" i="29"/>
  <c r="F28" i="29"/>
  <c r="E54" i="26"/>
  <c r="H54" i="26" s="1"/>
  <c r="E52" i="26"/>
  <c r="H52" i="26" s="1"/>
  <c r="F26" i="29"/>
  <c r="E50" i="26"/>
  <c r="H50" i="26" s="1"/>
  <c r="F24" i="29"/>
  <c r="E65" i="26"/>
  <c r="H65" i="26" s="1"/>
  <c r="F39" i="29"/>
  <c r="E61" i="26"/>
  <c r="H61" i="26" s="1"/>
  <c r="F35" i="29"/>
  <c r="E57" i="26"/>
  <c r="H57" i="26" s="1"/>
  <c r="F31" i="29"/>
  <c r="E55" i="26"/>
  <c r="H55" i="26" s="1"/>
  <c r="F29" i="29"/>
  <c r="E53" i="26"/>
  <c r="H53" i="26" s="1"/>
  <c r="F27" i="29"/>
  <c r="E51" i="26"/>
  <c r="H51" i="26" s="1"/>
  <c r="F25" i="29"/>
  <c r="E23" i="29"/>
  <c r="I315" i="29"/>
  <c r="E23" i="13"/>
  <c r="K140" i="13"/>
  <c r="E41" i="27"/>
  <c r="F41" i="27" s="1"/>
  <c r="F23" i="27"/>
  <c r="C49" i="26"/>
  <c r="G41" i="31"/>
  <c r="H41" i="31" s="1"/>
  <c r="G39" i="31"/>
  <c r="H39" i="31" s="1"/>
  <c r="G40" i="31"/>
  <c r="H40" i="31" s="1"/>
  <c r="G27" i="31"/>
  <c r="H27" i="31" s="1"/>
  <c r="G35" i="31"/>
  <c r="H35" i="31" s="1"/>
  <c r="G38" i="31"/>
  <c r="H38" i="31" s="1"/>
  <c r="G37" i="31"/>
  <c r="H37" i="31" s="1"/>
  <c r="G34" i="31"/>
  <c r="H34" i="31" s="1"/>
  <c r="G24" i="31"/>
  <c r="H24" i="31" s="1"/>
  <c r="G25" i="31"/>
  <c r="H25" i="31" s="1"/>
  <c r="G29" i="31"/>
  <c r="H29" i="31" s="1"/>
  <c r="G36" i="31"/>
  <c r="H36" i="31" s="1"/>
  <c r="G30" i="31"/>
  <c r="H30" i="31" s="1"/>
  <c r="G33" i="31"/>
  <c r="H33" i="31" s="1"/>
  <c r="G31" i="31"/>
  <c r="H31" i="31" s="1"/>
  <c r="G32" i="31"/>
  <c r="H32" i="31" s="1"/>
  <c r="G28" i="31"/>
  <c r="H28" i="31" s="1"/>
  <c r="G26" i="31"/>
  <c r="H26" i="31" s="1"/>
  <c r="C109" i="30"/>
  <c r="H315" i="29"/>
  <c r="G157" i="11"/>
  <c r="H177" i="11"/>
  <c r="I177" i="11" s="1"/>
  <c r="G161" i="11"/>
  <c r="G165" i="11"/>
  <c r="G172" i="11"/>
  <c r="G159" i="11"/>
  <c r="G163" i="11"/>
  <c r="G167" i="11"/>
  <c r="G170" i="11"/>
  <c r="G174" i="11"/>
  <c r="G171" i="11"/>
  <c r="G173" i="11"/>
  <c r="G168" i="11"/>
  <c r="G164" i="11"/>
  <c r="G160" i="11"/>
  <c r="G169" i="11"/>
  <c r="G166" i="11"/>
  <c r="G162" i="11"/>
  <c r="G158" i="11"/>
  <c r="G23" i="31"/>
  <c r="H23" i="31" s="1"/>
  <c r="F91" i="30"/>
  <c r="F109" i="30" s="1"/>
  <c r="E41" i="8"/>
  <c r="F41" i="8" s="1"/>
  <c r="G41" i="8" s="1"/>
  <c r="H41" i="8" s="1"/>
  <c r="F23" i="8"/>
  <c r="E11" i="34" l="1" a="1"/>
  <c r="E8" i="34"/>
  <c r="F8" i="34"/>
  <c r="J8" i="34"/>
  <c r="N8" i="34"/>
  <c r="R8" i="34"/>
  <c r="V8" i="34"/>
  <c r="H8" i="34"/>
  <c r="P8" i="34"/>
  <c r="L8" i="34"/>
  <c r="T8" i="34"/>
  <c r="W8" i="34"/>
  <c r="S8" i="34"/>
  <c r="O8" i="34"/>
  <c r="K8" i="34"/>
  <c r="G8" i="34"/>
  <c r="U8" i="34"/>
  <c r="Q8" i="34"/>
  <c r="M8" i="34"/>
  <c r="I8" i="34"/>
  <c r="E4" i="34" a="1"/>
  <c r="G23" i="8"/>
  <c r="H23" i="8" s="1"/>
  <c r="G175" i="11"/>
  <c r="G36" i="8"/>
  <c r="H36" i="8" s="1"/>
  <c r="G32" i="8"/>
  <c r="H32" i="8" s="1"/>
  <c r="G37" i="8"/>
  <c r="H37" i="8" s="1"/>
  <c r="G40" i="8"/>
  <c r="H40" i="8" s="1"/>
  <c r="G25" i="8"/>
  <c r="H25" i="8" s="1"/>
  <c r="G29" i="8"/>
  <c r="H29" i="8" s="1"/>
  <c r="G24" i="8"/>
  <c r="H24" i="8" s="1"/>
  <c r="G27" i="8"/>
  <c r="H27" i="8" s="1"/>
  <c r="G23" i="27"/>
  <c r="H23" i="27" s="1"/>
  <c r="L140" i="13"/>
  <c r="H157" i="11"/>
  <c r="H161" i="11"/>
  <c r="I161" i="11" s="1"/>
  <c r="E27" i="11" s="1"/>
  <c r="H165" i="11"/>
  <c r="I165" i="11" s="1"/>
  <c r="E31" i="11" s="1"/>
  <c r="H172" i="11"/>
  <c r="I172" i="11" s="1"/>
  <c r="E38" i="11" s="1"/>
  <c r="H159" i="11"/>
  <c r="I159" i="11" s="1"/>
  <c r="E25" i="11" s="1"/>
  <c r="H163" i="11"/>
  <c r="I163" i="11" s="1"/>
  <c r="E29" i="11" s="1"/>
  <c r="H167" i="11"/>
  <c r="I167" i="11" s="1"/>
  <c r="E33" i="11" s="1"/>
  <c r="H170" i="11"/>
  <c r="I170" i="11" s="1"/>
  <c r="E36" i="11" s="1"/>
  <c r="H174" i="11"/>
  <c r="I174" i="11" s="1"/>
  <c r="E40" i="11" s="1"/>
  <c r="H168" i="11"/>
  <c r="I168" i="11" s="1"/>
  <c r="E34" i="11" s="1"/>
  <c r="H164" i="11"/>
  <c r="I164" i="11" s="1"/>
  <c r="E30" i="11" s="1"/>
  <c r="H160" i="11"/>
  <c r="I160" i="11" s="1"/>
  <c r="E26" i="11" s="1"/>
  <c r="H171" i="11"/>
  <c r="I171" i="11" s="1"/>
  <c r="E37" i="11" s="1"/>
  <c r="H166" i="11"/>
  <c r="I166" i="11" s="1"/>
  <c r="E32" i="11" s="1"/>
  <c r="H162" i="11"/>
  <c r="I162" i="11" s="1"/>
  <c r="E28" i="11" s="1"/>
  <c r="H158" i="11"/>
  <c r="I158" i="11" s="1"/>
  <c r="E24" i="11" s="1"/>
  <c r="H173" i="11"/>
  <c r="I173" i="11" s="1"/>
  <c r="E39" i="11" s="1"/>
  <c r="H169" i="11"/>
  <c r="I169" i="11" s="1"/>
  <c r="E35" i="11" s="1"/>
  <c r="G38" i="8"/>
  <c r="H38" i="8" s="1"/>
  <c r="G34" i="8"/>
  <c r="H34" i="8" s="1"/>
  <c r="G30" i="8"/>
  <c r="H30" i="8" s="1"/>
  <c r="G28" i="8"/>
  <c r="H28" i="8" s="1"/>
  <c r="G33" i="8"/>
  <c r="H33" i="8" s="1"/>
  <c r="G31" i="8"/>
  <c r="H31" i="8" s="1"/>
  <c r="G35" i="8"/>
  <c r="H35" i="8" s="1"/>
  <c r="G39" i="8"/>
  <c r="H39" i="8" s="1"/>
  <c r="G26" i="8"/>
  <c r="H26" i="8" s="1"/>
  <c r="C67" i="26"/>
  <c r="G41" i="27"/>
  <c r="H41" i="27" s="1"/>
  <c r="G35" i="27"/>
  <c r="H35" i="27" s="1"/>
  <c r="G29" i="27"/>
  <c r="H29" i="27" s="1"/>
  <c r="G38" i="27"/>
  <c r="H38" i="27" s="1"/>
  <c r="G36" i="27"/>
  <c r="H36" i="27" s="1"/>
  <c r="G26" i="27"/>
  <c r="H26" i="27" s="1"/>
  <c r="G25" i="27"/>
  <c r="H25" i="27" s="1"/>
  <c r="G31" i="27"/>
  <c r="H31" i="27" s="1"/>
  <c r="G27" i="27"/>
  <c r="H27" i="27" s="1"/>
  <c r="G40" i="27"/>
  <c r="H40" i="27" s="1"/>
  <c r="G28" i="27"/>
  <c r="H28" i="27" s="1"/>
  <c r="G32" i="27"/>
  <c r="H32" i="27" s="1"/>
  <c r="G39" i="27"/>
  <c r="H39" i="27" s="1"/>
  <c r="G34" i="27"/>
  <c r="H34" i="27" s="1"/>
  <c r="G33" i="27"/>
  <c r="H33" i="27" s="1"/>
  <c r="G30" i="27"/>
  <c r="H30" i="27" s="1"/>
  <c r="G24" i="27"/>
  <c r="H24" i="27" s="1"/>
  <c r="G37" i="27"/>
  <c r="H37" i="27" s="1"/>
  <c r="E91" i="30"/>
  <c r="E41" i="13"/>
  <c r="F41" i="13" s="1"/>
  <c r="F23" i="13"/>
  <c r="E49" i="26"/>
  <c r="E67" i="26" s="1"/>
  <c r="E41" i="29"/>
  <c r="F41" i="29" s="1"/>
  <c r="G41" i="29" s="1"/>
  <c r="H41" i="29" s="1"/>
  <c r="F23" i="29"/>
  <c r="E6" i="34" l="1" a="1"/>
  <c r="E6" i="34" s="1"/>
  <c r="N6" i="34"/>
  <c r="P6" i="34"/>
  <c r="S6" i="34"/>
  <c r="U6" i="34"/>
  <c r="E4" i="34"/>
  <c r="T4" i="34"/>
  <c r="P4" i="34"/>
  <c r="L4" i="34"/>
  <c r="H4" i="34"/>
  <c r="W4" i="34"/>
  <c r="S4" i="34"/>
  <c r="O4" i="34"/>
  <c r="K4" i="34"/>
  <c r="G4" i="34"/>
  <c r="V4" i="34"/>
  <c r="R4" i="34"/>
  <c r="N4" i="34"/>
  <c r="J4" i="34"/>
  <c r="F4" i="34"/>
  <c r="U4" i="34"/>
  <c r="Q4" i="34"/>
  <c r="M4" i="34"/>
  <c r="I4" i="34"/>
  <c r="E11" i="34"/>
  <c r="T11" i="34"/>
  <c r="P11" i="34"/>
  <c r="L11" i="34"/>
  <c r="H11" i="34"/>
  <c r="W11" i="34"/>
  <c r="S11" i="34"/>
  <c r="O11" i="34"/>
  <c r="K11" i="34"/>
  <c r="G11" i="34"/>
  <c r="V11" i="34"/>
  <c r="R11" i="34"/>
  <c r="N11" i="34"/>
  <c r="J11" i="34"/>
  <c r="F11" i="34"/>
  <c r="U11" i="34"/>
  <c r="Q11" i="34"/>
  <c r="M11" i="34"/>
  <c r="I11" i="34"/>
  <c r="E10" i="34" a="1"/>
  <c r="G28" i="29"/>
  <c r="H28" i="29" s="1"/>
  <c r="G40" i="29"/>
  <c r="H40" i="29" s="1"/>
  <c r="G32" i="29"/>
  <c r="H32" i="29" s="1"/>
  <c r="G23" i="29"/>
  <c r="H23" i="29" s="1"/>
  <c r="F35" i="11"/>
  <c r="H103" i="30"/>
  <c r="J103" i="30" s="1"/>
  <c r="H92" i="30"/>
  <c r="J92" i="30" s="1"/>
  <c r="F24" i="11"/>
  <c r="H100" i="30"/>
  <c r="J100" i="30" s="1"/>
  <c r="F32" i="11"/>
  <c r="H94" i="30"/>
  <c r="J94" i="30" s="1"/>
  <c r="F26" i="11"/>
  <c r="H102" i="30"/>
  <c r="J102" i="30" s="1"/>
  <c r="F34" i="11"/>
  <c r="H104" i="30"/>
  <c r="J104" i="30" s="1"/>
  <c r="F36" i="11"/>
  <c r="H97" i="30"/>
  <c r="J97" i="30" s="1"/>
  <c r="F29" i="11"/>
  <c r="H106" i="30"/>
  <c r="J106" i="30" s="1"/>
  <c r="F38" i="11"/>
  <c r="H95" i="30"/>
  <c r="J95" i="30" s="1"/>
  <c r="F27" i="11"/>
  <c r="F39" i="11"/>
  <c r="H107" i="30"/>
  <c r="J107" i="30" s="1"/>
  <c r="F28" i="11"/>
  <c r="H96" i="30"/>
  <c r="J96" i="30" s="1"/>
  <c r="H105" i="30"/>
  <c r="J105" i="30" s="1"/>
  <c r="F37" i="11"/>
  <c r="H98" i="30"/>
  <c r="J98" i="30" s="1"/>
  <c r="F30" i="11"/>
  <c r="H108" i="30"/>
  <c r="J108" i="30" s="1"/>
  <c r="F40" i="11"/>
  <c r="H101" i="30"/>
  <c r="J101" i="30" s="1"/>
  <c r="F33" i="11"/>
  <c r="H93" i="30"/>
  <c r="J93" i="30" s="1"/>
  <c r="F25" i="11"/>
  <c r="H99" i="30"/>
  <c r="J99" i="30" s="1"/>
  <c r="F31" i="11"/>
  <c r="G23" i="13"/>
  <c r="H23" i="13" s="1"/>
  <c r="E109" i="30"/>
  <c r="H49" i="26"/>
  <c r="G37" i="29"/>
  <c r="H37" i="29" s="1"/>
  <c r="G36" i="29"/>
  <c r="H36" i="29" s="1"/>
  <c r="G24" i="29"/>
  <c r="H24" i="29" s="1"/>
  <c r="G35" i="29"/>
  <c r="H35" i="29" s="1"/>
  <c r="G29" i="29"/>
  <c r="H29" i="29" s="1"/>
  <c r="G25" i="29"/>
  <c r="H25" i="29" s="1"/>
  <c r="G41" i="13"/>
  <c r="H41" i="13" s="1"/>
  <c r="G34" i="13"/>
  <c r="H34" i="13" s="1"/>
  <c r="G31" i="13"/>
  <c r="H31" i="13" s="1"/>
  <c r="G36" i="13"/>
  <c r="H36" i="13" s="1"/>
  <c r="G27" i="13"/>
  <c r="H27" i="13" s="1"/>
  <c r="G33" i="13"/>
  <c r="H33" i="13" s="1"/>
  <c r="G39" i="13"/>
  <c r="H39" i="13" s="1"/>
  <c r="G24" i="13"/>
  <c r="H24" i="13" s="1"/>
  <c r="G38" i="13"/>
  <c r="H38" i="13" s="1"/>
  <c r="G29" i="13"/>
  <c r="H29" i="13" s="1"/>
  <c r="G32" i="13"/>
  <c r="H32" i="13" s="1"/>
  <c r="G35" i="13"/>
  <c r="H35" i="13" s="1"/>
  <c r="G25" i="13"/>
  <c r="H25" i="13" s="1"/>
  <c r="G40" i="13"/>
  <c r="H40" i="13" s="1"/>
  <c r="G30" i="13"/>
  <c r="H30" i="13" s="1"/>
  <c r="G28" i="13"/>
  <c r="H28" i="13" s="1"/>
  <c r="G26" i="13"/>
  <c r="H26" i="13" s="1"/>
  <c r="G37" i="13"/>
  <c r="H37" i="13" s="1"/>
  <c r="H175" i="11"/>
  <c r="G33" i="29"/>
  <c r="H33" i="29" s="1"/>
  <c r="G38" i="29"/>
  <c r="H38" i="29" s="1"/>
  <c r="G34" i="29"/>
  <c r="H34" i="29" s="1"/>
  <c r="G30" i="29"/>
  <c r="H30" i="29" s="1"/>
  <c r="G26" i="29"/>
  <c r="H26" i="29" s="1"/>
  <c r="G39" i="29"/>
  <c r="H39" i="29" s="1"/>
  <c r="G31" i="29"/>
  <c r="H31" i="29" s="1"/>
  <c r="G27" i="29"/>
  <c r="H27" i="29" s="1"/>
  <c r="I157" i="11"/>
  <c r="M6" i="34" l="1"/>
  <c r="K6" i="34"/>
  <c r="T6" i="34"/>
  <c r="V6" i="34"/>
  <c r="F6" i="34"/>
  <c r="I6" i="34"/>
  <c r="Q6" i="34"/>
  <c r="G6" i="34"/>
  <c r="O6" i="34"/>
  <c r="W6" i="34"/>
  <c r="L6" i="34"/>
  <c r="H6" i="34"/>
  <c r="R6" i="34"/>
  <c r="J6" i="34"/>
  <c r="E10" i="34"/>
  <c r="F10" i="34"/>
  <c r="J10" i="34"/>
  <c r="N10" i="34"/>
  <c r="R10" i="34"/>
  <c r="L10" i="34"/>
  <c r="H10" i="34"/>
  <c r="P10" i="34"/>
  <c r="V10" i="34"/>
  <c r="W10" i="34"/>
  <c r="S10" i="34"/>
  <c r="O10" i="34"/>
  <c r="K10" i="34"/>
  <c r="G10" i="34"/>
  <c r="T10" i="34"/>
  <c r="U10" i="34"/>
  <c r="Q10" i="34"/>
  <c r="M10" i="34"/>
  <c r="I10" i="34"/>
  <c r="E23" i="11"/>
  <c r="I175" i="11"/>
  <c r="H67" i="26"/>
  <c r="I49" i="26" s="1"/>
  <c r="J49" i="26" l="1"/>
  <c r="I53" i="26"/>
  <c r="J53" i="26" s="1"/>
  <c r="D27" i="26" s="1"/>
  <c r="I57" i="26"/>
  <c r="J57" i="26" s="1"/>
  <c r="D31" i="26" s="1"/>
  <c r="I65" i="26"/>
  <c r="J65" i="26" s="1"/>
  <c r="D39" i="26" s="1"/>
  <c r="I52" i="26"/>
  <c r="J52" i="26" s="1"/>
  <c r="D26" i="26" s="1"/>
  <c r="I56" i="26"/>
  <c r="J56" i="26" s="1"/>
  <c r="D30" i="26" s="1"/>
  <c r="I60" i="26"/>
  <c r="J60" i="26" s="1"/>
  <c r="D34" i="26" s="1"/>
  <c r="I59" i="26"/>
  <c r="J59" i="26" s="1"/>
  <c r="D33" i="26" s="1"/>
  <c r="I54" i="26"/>
  <c r="J54" i="26" s="1"/>
  <c r="D28" i="26" s="1"/>
  <c r="I58" i="26"/>
  <c r="J58" i="26" s="1"/>
  <c r="D32" i="26" s="1"/>
  <c r="I66" i="26"/>
  <c r="J66" i="26" s="1"/>
  <c r="D40" i="26" s="1"/>
  <c r="I51" i="26"/>
  <c r="J51" i="26" s="1"/>
  <c r="D25" i="26" s="1"/>
  <c r="I55" i="26"/>
  <c r="J55" i="26" s="1"/>
  <c r="D29" i="26" s="1"/>
  <c r="I61" i="26"/>
  <c r="J61" i="26" s="1"/>
  <c r="D35" i="26" s="1"/>
  <c r="I50" i="26"/>
  <c r="J50" i="26" s="1"/>
  <c r="D24" i="26" s="1"/>
  <c r="I62" i="26"/>
  <c r="J62" i="26" s="1"/>
  <c r="D36" i="26" s="1"/>
  <c r="I63" i="26"/>
  <c r="J63" i="26" s="1"/>
  <c r="D37" i="26" s="1"/>
  <c r="I64" i="26"/>
  <c r="J64" i="26" s="1"/>
  <c r="D38" i="26" s="1"/>
  <c r="H91" i="30"/>
  <c r="E41" i="11"/>
  <c r="F41" i="11" s="1"/>
  <c r="F23" i="11"/>
  <c r="E13" i="34" l="1" a="1"/>
  <c r="G41" i="11"/>
  <c r="H41" i="11" s="1"/>
  <c r="G28" i="11"/>
  <c r="H28" i="11" s="1"/>
  <c r="G35" i="11"/>
  <c r="H35" i="11" s="1"/>
  <c r="G25" i="11"/>
  <c r="H25" i="11" s="1"/>
  <c r="G40" i="11"/>
  <c r="H40" i="11" s="1"/>
  <c r="G36" i="11"/>
  <c r="H36" i="11" s="1"/>
  <c r="G24" i="11"/>
  <c r="H24" i="11" s="1"/>
  <c r="G39" i="11"/>
  <c r="H39" i="11" s="1"/>
  <c r="G31" i="11"/>
  <c r="H31" i="11" s="1"/>
  <c r="G33" i="11"/>
  <c r="H33" i="11" s="1"/>
  <c r="G30" i="11"/>
  <c r="H30" i="11" s="1"/>
  <c r="G27" i="11"/>
  <c r="H27" i="11" s="1"/>
  <c r="G29" i="11"/>
  <c r="H29" i="11" s="1"/>
  <c r="G34" i="11"/>
  <c r="H34" i="11" s="1"/>
  <c r="G32" i="11"/>
  <c r="H32" i="11" s="1"/>
  <c r="G37" i="11"/>
  <c r="H37" i="11" s="1"/>
  <c r="G38" i="11"/>
  <c r="H38" i="11" s="1"/>
  <c r="G26" i="11"/>
  <c r="H26" i="11" s="1"/>
  <c r="G23" i="11"/>
  <c r="H23" i="11" s="1"/>
  <c r="H109" i="30"/>
  <c r="J91" i="30"/>
  <c r="E37" i="26"/>
  <c r="E24" i="26"/>
  <c r="E29" i="26"/>
  <c r="E40" i="26"/>
  <c r="E28" i="26"/>
  <c r="E34" i="26"/>
  <c r="E26" i="26"/>
  <c r="E31" i="26"/>
  <c r="I67" i="26"/>
  <c r="E38" i="26"/>
  <c r="E36" i="26"/>
  <c r="E35" i="26"/>
  <c r="E25" i="26"/>
  <c r="E32" i="26"/>
  <c r="E33" i="26"/>
  <c r="E30" i="26"/>
  <c r="E39" i="26"/>
  <c r="E27" i="26"/>
  <c r="D23" i="26"/>
  <c r="J67" i="26"/>
  <c r="F13" i="34" l="1"/>
  <c r="H13" i="34"/>
  <c r="J13" i="34"/>
  <c r="L13" i="34"/>
  <c r="N13" i="34"/>
  <c r="P13" i="34"/>
  <c r="R13" i="34"/>
  <c r="T13" i="34"/>
  <c r="V13" i="34"/>
  <c r="E13" i="34"/>
  <c r="I13" i="34"/>
  <c r="M13" i="34"/>
  <c r="Q13" i="34"/>
  <c r="U13" i="34"/>
  <c r="G13" i="34"/>
  <c r="K13" i="34"/>
  <c r="O13" i="34"/>
  <c r="S13" i="34"/>
  <c r="W13" i="34"/>
  <c r="D41" i="26"/>
  <c r="C6" i="26" s="1"/>
  <c r="E23" i="26"/>
  <c r="J109" i="30"/>
  <c r="K91" i="30" s="1"/>
  <c r="E3" i="34" l="1" a="1"/>
  <c r="K99" i="30"/>
  <c r="L99" i="30" s="1"/>
  <c r="D31" i="30" s="1"/>
  <c r="K101" i="30"/>
  <c r="L101" i="30" s="1"/>
  <c r="D33" i="30" s="1"/>
  <c r="K98" i="30"/>
  <c r="L98" i="30" s="1"/>
  <c r="D30" i="30" s="1"/>
  <c r="K95" i="30"/>
  <c r="L95" i="30" s="1"/>
  <c r="D27" i="30" s="1"/>
  <c r="K97" i="30"/>
  <c r="L97" i="30" s="1"/>
  <c r="D29" i="30" s="1"/>
  <c r="K102" i="30"/>
  <c r="L102" i="30" s="1"/>
  <c r="D34" i="30" s="1"/>
  <c r="K100" i="30"/>
  <c r="L100" i="30" s="1"/>
  <c r="D32" i="30" s="1"/>
  <c r="K107" i="30"/>
  <c r="L107" i="30" s="1"/>
  <c r="D39" i="30" s="1"/>
  <c r="K93" i="30"/>
  <c r="L93" i="30" s="1"/>
  <c r="D25" i="30" s="1"/>
  <c r="K108" i="30"/>
  <c r="L108" i="30" s="1"/>
  <c r="D40" i="30" s="1"/>
  <c r="K105" i="30"/>
  <c r="L105" i="30" s="1"/>
  <c r="D37" i="30" s="1"/>
  <c r="K106" i="30"/>
  <c r="L106" i="30" s="1"/>
  <c r="D38" i="30" s="1"/>
  <c r="K104" i="30"/>
  <c r="L104" i="30" s="1"/>
  <c r="D36" i="30" s="1"/>
  <c r="K94" i="30"/>
  <c r="L94" i="30" s="1"/>
  <c r="D26" i="30" s="1"/>
  <c r="K92" i="30"/>
  <c r="L92" i="30" s="1"/>
  <c r="D24" i="30" s="1"/>
  <c r="K96" i="30"/>
  <c r="L96" i="30" s="1"/>
  <c r="D28" i="30" s="1"/>
  <c r="K103" i="30"/>
  <c r="L103" i="30" s="1"/>
  <c r="D35" i="30" s="1"/>
  <c r="E41" i="26"/>
  <c r="F23" i="26" s="1"/>
  <c r="G23" i="26" s="1"/>
  <c r="L91" i="30"/>
  <c r="E3" i="34" l="1"/>
  <c r="H3" i="34"/>
  <c r="P3" i="34"/>
  <c r="L3" i="34"/>
  <c r="T3" i="34"/>
  <c r="V3" i="34"/>
  <c r="N3" i="34"/>
  <c r="F3" i="34"/>
  <c r="W3" i="34"/>
  <c r="S3" i="34"/>
  <c r="O3" i="34"/>
  <c r="K3" i="34"/>
  <c r="G3" i="34"/>
  <c r="R3" i="34"/>
  <c r="J3" i="34"/>
  <c r="U3" i="34"/>
  <c r="Q3" i="34"/>
  <c r="M3" i="34"/>
  <c r="I3" i="34"/>
  <c r="K109" i="30"/>
  <c r="D23" i="30"/>
  <c r="L109" i="30"/>
  <c r="E28" i="30"/>
  <c r="F13" i="36"/>
  <c r="E26" i="30"/>
  <c r="F11" i="36"/>
  <c r="E38" i="30"/>
  <c r="F23" i="36"/>
  <c r="E40" i="30"/>
  <c r="F25" i="36"/>
  <c r="E39" i="30"/>
  <c r="F24" i="36"/>
  <c r="E34" i="30"/>
  <c r="F19" i="36"/>
  <c r="E27" i="30"/>
  <c r="F12" i="36"/>
  <c r="E33" i="30"/>
  <c r="F18" i="36"/>
  <c r="F41" i="26"/>
  <c r="G41" i="26" s="1"/>
  <c r="F33" i="26"/>
  <c r="G33" i="26" s="1"/>
  <c r="F36" i="26"/>
  <c r="G36" i="26" s="1"/>
  <c r="F31" i="26"/>
  <c r="G31" i="26" s="1"/>
  <c r="F34" i="26"/>
  <c r="G34" i="26" s="1"/>
  <c r="F27" i="26"/>
  <c r="G27" i="26" s="1"/>
  <c r="F30" i="26"/>
  <c r="G30" i="26" s="1"/>
  <c r="F35" i="26"/>
  <c r="G35" i="26" s="1"/>
  <c r="F29" i="26"/>
  <c r="G29" i="26" s="1"/>
  <c r="F37" i="26"/>
  <c r="G37" i="26" s="1"/>
  <c r="F25" i="26"/>
  <c r="G25" i="26" s="1"/>
  <c r="F38" i="26"/>
  <c r="G38" i="26" s="1"/>
  <c r="F26" i="26"/>
  <c r="G26" i="26" s="1"/>
  <c r="F28" i="26"/>
  <c r="G28" i="26" s="1"/>
  <c r="F39" i="26"/>
  <c r="G39" i="26" s="1"/>
  <c r="F32" i="26"/>
  <c r="G32" i="26" s="1"/>
  <c r="F40" i="26"/>
  <c r="G40" i="26" s="1"/>
  <c r="F24" i="26"/>
  <c r="G24" i="26" s="1"/>
  <c r="E35" i="30"/>
  <c r="F20" i="36"/>
  <c r="E24" i="30"/>
  <c r="F9" i="36"/>
  <c r="E36" i="30"/>
  <c r="F21" i="36"/>
  <c r="E37" i="30"/>
  <c r="F22" i="36"/>
  <c r="E25" i="30"/>
  <c r="F10" i="36"/>
  <c r="E32" i="30"/>
  <c r="F17" i="36"/>
  <c r="E29" i="30"/>
  <c r="F14" i="36"/>
  <c r="E30" i="30"/>
  <c r="F15" i="36"/>
  <c r="E31" i="30"/>
  <c r="F16" i="36"/>
  <c r="D41" i="30" l="1"/>
  <c r="E7" i="34" s="1" a="1"/>
  <c r="E23" i="30"/>
  <c r="C26" i="36" l="1"/>
  <c r="C31" i="36" s="1"/>
  <c r="E7" i="34"/>
  <c r="F7" i="34"/>
  <c r="J7" i="34"/>
  <c r="N7" i="34"/>
  <c r="R7" i="34"/>
  <c r="V7" i="34"/>
  <c r="L7" i="34"/>
  <c r="T7" i="34"/>
  <c r="H7" i="34"/>
  <c r="P7" i="34"/>
  <c r="U7" i="34"/>
  <c r="Q7" i="34"/>
  <c r="M7" i="34"/>
  <c r="I7" i="34"/>
  <c r="W7" i="34"/>
  <c r="S7" i="34"/>
  <c r="O7" i="34"/>
  <c r="K7" i="34"/>
  <c r="G7" i="34"/>
  <c r="F8" i="36"/>
  <c r="E26" i="36"/>
  <c r="D6" i="30"/>
  <c r="E41" i="30"/>
  <c r="E31" i="36" l="1"/>
  <c r="E33" i="36"/>
  <c r="F41" i="30"/>
  <c r="G41" i="30" s="1"/>
  <c r="F24" i="30"/>
  <c r="G24" i="30" s="1"/>
  <c r="F33" i="30"/>
  <c r="G33" i="30" s="1"/>
  <c r="F34" i="30"/>
  <c r="G34" i="30" s="1"/>
  <c r="F31" i="30"/>
  <c r="G31" i="30" s="1"/>
  <c r="F29" i="30"/>
  <c r="G29" i="30" s="1"/>
  <c r="F25" i="30"/>
  <c r="G25" i="30" s="1"/>
  <c r="F36" i="30"/>
  <c r="G36" i="30" s="1"/>
  <c r="F39" i="30"/>
  <c r="G39" i="30" s="1"/>
  <c r="F30" i="30"/>
  <c r="G30" i="30" s="1"/>
  <c r="F32" i="30"/>
  <c r="G32" i="30" s="1"/>
  <c r="F37" i="30"/>
  <c r="G37" i="30" s="1"/>
  <c r="F40" i="30"/>
  <c r="G40" i="30" s="1"/>
  <c r="F26" i="30"/>
  <c r="G26" i="30" s="1"/>
  <c r="F35" i="30"/>
  <c r="G35" i="30" s="1"/>
  <c r="F27" i="30"/>
  <c r="G27" i="30" s="1"/>
  <c r="F38" i="30"/>
  <c r="G38" i="30" s="1"/>
  <c r="F28" i="30"/>
  <c r="G28" i="30" s="1"/>
  <c r="F26" i="36"/>
  <c r="G8" i="36" s="1"/>
  <c r="H8" i="36" s="1"/>
  <c r="F23" i="30"/>
  <c r="G23" i="30" s="1"/>
  <c r="G26" i="36" l="1"/>
  <c r="H26" i="36" s="1"/>
  <c r="G15" i="36"/>
  <c r="H15" i="36" s="1"/>
  <c r="G17" i="36"/>
  <c r="H17" i="36" s="1"/>
  <c r="G22" i="36"/>
  <c r="H22" i="36" s="1"/>
  <c r="G25" i="36"/>
  <c r="H25" i="36" s="1"/>
  <c r="G23" i="36"/>
  <c r="H23" i="36" s="1"/>
  <c r="G13" i="36"/>
  <c r="H13" i="36" s="1"/>
  <c r="G20" i="36"/>
  <c r="H20" i="36" s="1"/>
  <c r="G12" i="36"/>
  <c r="H12" i="36" s="1"/>
  <c r="G11" i="36"/>
  <c r="H11" i="36" s="1"/>
  <c r="G18" i="36"/>
  <c r="H18" i="36" s="1"/>
  <c r="G19" i="36"/>
  <c r="H19" i="36" s="1"/>
  <c r="G24" i="36"/>
  <c r="H24" i="36" s="1"/>
  <c r="G16" i="36"/>
  <c r="H16" i="36" s="1"/>
  <c r="G14" i="36"/>
  <c r="H14" i="36" s="1"/>
  <c r="G10" i="36"/>
  <c r="H10" i="36" s="1"/>
  <c r="G21" i="36"/>
  <c r="H21" i="36" s="1"/>
  <c r="G9" i="36"/>
  <c r="H9" i="36" s="1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B218" authorId="0" shapeId="0">
      <text>
        <r>
          <rPr>
            <sz val="9"/>
            <color indexed="81"/>
            <rFont val="Tahoma"/>
            <family val="2"/>
          </rPr>
          <t>Las subvenciones a los sicólogos no entran dentro del ámbito de la justicia gratuita. Lo confirma el Consejo General de la Abogacía Española (Ley 1/1996, de 10 de enero, de Asistencia Jurídica Gratuita (BOE de 12 de enero). (PDF. 448 KB)</t>
        </r>
      </text>
    </comment>
  </commentList>
</comments>
</file>

<file path=xl/sharedStrings.xml><?xml version="1.0" encoding="utf-8"?>
<sst xmlns="http://schemas.openxmlformats.org/spreadsheetml/2006/main" count="2578" uniqueCount="653">
  <si>
    <t>El resto, 50% por población y 50% por gasto territorializado de principales programas del departamento.</t>
  </si>
  <si>
    <t>Efectivos del cuerpo nacional de policía y la Guardia Civil en reserva o segunda acatividad con corrección por desbordamientos</t>
  </si>
  <si>
    <t>esto por población.</t>
  </si>
  <si>
    <t>Ayudas a las víctimas del terrorismo por población.</t>
  </si>
  <si>
    <t>3. Imputación del gasto en servicios centrales y programas de interés general</t>
  </si>
  <si>
    <t>Mitad por gasto territorializado de principales programas del departamento,</t>
  </si>
  <si>
    <t>PIB a precios de mercado a precios corrientes</t>
  </si>
  <si>
    <t>total regionalizado directamente</t>
  </si>
  <si>
    <t>Se reclasifica a servicios centrales en función del gasto per cápita que le correspondería a Madrid por su población</t>
  </si>
  <si>
    <t>gasto imputado   por población</t>
  </si>
  <si>
    <t>A imputar por localizacion = 75% gasto territorializado preliminar</t>
  </si>
  <si>
    <t>AF14</t>
  </si>
  <si>
    <t>CS08: Policía áutonómica catalana y tráfico</t>
  </si>
  <si>
    <t>941O/3</t>
  </si>
  <si>
    <t>941O/3: Otras transferencias a Comunidades Autónomas: Transferencias a PV para prejubilaciones policía autónoma</t>
  </si>
  <si>
    <t>Varias Comunidades</t>
  </si>
  <si>
    <t>Servicios centrales</t>
  </si>
  <si>
    <t>Extranjero</t>
  </si>
  <si>
    <t>No regionalizable</t>
  </si>
  <si>
    <t>cap 2, 3,4,6 y 7 extranjero</t>
  </si>
  <si>
    <t>Total</t>
  </si>
  <si>
    <t>peso en población</t>
  </si>
  <si>
    <t>peso en PIB</t>
  </si>
  <si>
    <t>peso en total nacional</t>
  </si>
  <si>
    <t>peso en total sin Cataluña</t>
  </si>
  <si>
    <t>gasto a imputar</t>
  </si>
  <si>
    <t>total territ</t>
  </si>
  <si>
    <t>2. Imputación de gasto del capítulo 2 en varias CCAA</t>
  </si>
  <si>
    <t>subtotal</t>
  </si>
  <si>
    <t>peso en pobl reclusa nacional</t>
  </si>
  <si>
    <t>media pesos</t>
  </si>
  <si>
    <t>gasto imputado en serv centrales</t>
  </si>
  <si>
    <t>distribuión preliminar por localizaciíon del gasto</t>
  </si>
  <si>
    <t>reparto preliminar por localización</t>
  </si>
  <si>
    <t>distribución final, con corrección por desbordamientos</t>
  </si>
  <si>
    <t xml:space="preserve"> por vab y población todas las regiones</t>
  </si>
  <si>
    <t xml:space="preserve"> a imputar en proporción al resto del programa una vez territorializado</t>
  </si>
  <si>
    <t>3. Imputaciíon de los gastos de personal</t>
  </si>
  <si>
    <t>Corrección por desbordamientos</t>
  </si>
  <si>
    <t>Administración de Justicia + AF13</t>
  </si>
  <si>
    <t>Instituciones Penitenciarias transferidas, Cataluña</t>
  </si>
  <si>
    <t>CS05</t>
  </si>
  <si>
    <t>CS08</t>
  </si>
  <si>
    <t xml:space="preserve">131M: Dirección y Serv. Generales de Seguridad y Protección Civil  </t>
  </si>
  <si>
    <t>132A</t>
  </si>
  <si>
    <t>Ceuta y Melilla</t>
  </si>
  <si>
    <t>total</t>
  </si>
  <si>
    <t>peso en total</t>
  </si>
  <si>
    <t>112A: Trib. de Justicia y Ministerio Fiscal</t>
  </si>
  <si>
    <t>Véase la ficha en word del programa para más detalles</t>
  </si>
  <si>
    <t>Financiación policía catalana</t>
  </si>
  <si>
    <t>pob cat</t>
  </si>
  <si>
    <t>gasto per cap</t>
  </si>
  <si>
    <t xml:space="preserve">2. Corrección por desbordamientos e imputacion organos nacionales </t>
  </si>
  <si>
    <t>25% gasto territorializado presliminar</t>
  </si>
  <si>
    <t>gasto imputado a organos centrales</t>
  </si>
  <si>
    <t>total = distrn final</t>
  </si>
  <si>
    <t>AF14: Ajuste forales, seguridad ciudadana y vial</t>
  </si>
  <si>
    <t>Criterio de valoración:</t>
  </si>
  <si>
    <t>La justicia dato a dato</t>
  </si>
  <si>
    <t>resto por imputar</t>
  </si>
  <si>
    <t>6. Distribución preliminar del gasto por localización + organos centrales</t>
  </si>
  <si>
    <t>7. Distribución final, con corrección habitual por desbordamientos y reparto organos centrales</t>
  </si>
  <si>
    <t>en proporción a población y PIB</t>
  </si>
  <si>
    <t>MHAP, Secretaría General de Coordinación Autonómica y Local</t>
  </si>
  <si>
    <t>y elaboración propia</t>
  </si>
  <si>
    <t>total regs</t>
  </si>
  <si>
    <t>organos jurisd nacional</t>
  </si>
  <si>
    <t>jueces y magistrados</t>
  </si>
  <si>
    <t>fiscales</t>
  </si>
  <si>
    <t>secretarios judiciales</t>
  </si>
  <si>
    <t>peso en gasto territ hasta el momento (subtotal)</t>
  </si>
  <si>
    <t>población media padrón</t>
  </si>
  <si>
    <t>gasto imputado por población</t>
  </si>
  <si>
    <t>distribución preliminar por localización</t>
  </si>
  <si>
    <t>peso en personal</t>
  </si>
  <si>
    <t>orgs centrales</t>
  </si>
  <si>
    <t>distribución preliminar por localizacion</t>
  </si>
  <si>
    <t>http://www.poderjudicial.es/cgpj/es/Temas/Estadistica_Judicial/Analisis_estadistico/La_Justicia_dato_a_dato</t>
  </si>
  <si>
    <t>imputación por pob, 12.5%</t>
  </si>
  <si>
    <t>imputación por PIB, 12,5%</t>
  </si>
  <si>
    <t>distribución final con corrección desbordamientos</t>
  </si>
  <si>
    <t>corrección por desbordamientos</t>
  </si>
  <si>
    <t xml:space="preserve">132B: Seguridad Vial: </t>
  </si>
  <si>
    <t xml:space="preserve">111N: Dirección y Servicios Generales de Justicia  </t>
  </si>
  <si>
    <t>111Q: Formación del personal de la Administración de Justicia:</t>
  </si>
  <si>
    <t xml:space="preserve">133A: Centros e Instituciones Penitenciarias  </t>
  </si>
  <si>
    <t xml:space="preserve">134M: Protección Civil  </t>
  </si>
  <si>
    <t>25% gasto territorializado directamente</t>
  </si>
  <si>
    <t>y Ministerio del Interior para efectivos de las fuerzas de seguridad</t>
  </si>
  <si>
    <t xml:space="preserve">131N: Formación de Fuerzas y Cuerpos de Seguridad del Estado </t>
  </si>
  <si>
    <t>CS04</t>
  </si>
  <si>
    <t>pob</t>
  </si>
  <si>
    <t>por mil habitantes</t>
  </si>
  <si>
    <t>ajuste ponderando por no. real de policiás</t>
  </si>
  <si>
    <t>multiplicar cifra anterior por ratio policías por hab ccaaX/cat</t>
  </si>
  <si>
    <t>teniendo en cuenta grado de despliegue</t>
  </si>
  <si>
    <t xml:space="preserve"> = gasto ligado a cuerpos no transferibles</t>
  </si>
  <si>
    <t>Fuentes:</t>
  </si>
  <si>
    <t>Calculo corrección por desbordamientos</t>
  </si>
  <si>
    <t>distribución preliminar</t>
  </si>
  <si>
    <t>distribución final tras ajuste desbordamientos</t>
  </si>
  <si>
    <t>gasto imputado total</t>
  </si>
  <si>
    <t>cantidas a imputar</t>
  </si>
  <si>
    <t>5. Imputación del resto del gasto</t>
  </si>
  <si>
    <t>menos</t>
  </si>
  <si>
    <t xml:space="preserve">igual a </t>
  </si>
  <si>
    <t>volumen de gasto</t>
  </si>
  <si>
    <t>criterio de reparto:</t>
  </si>
  <si>
    <t>valoración de la competencia, con ajustes para pasar a caja</t>
  </si>
  <si>
    <t>ver 941M_2</t>
  </si>
  <si>
    <t>total justicia gratuita</t>
  </si>
  <si>
    <t>CS08: Policía áutonómica catalana (parte)</t>
  </si>
  <si>
    <t>gasto territ directamente</t>
  </si>
  <si>
    <t>distribución preliminar por  localizacion del gasto</t>
  </si>
  <si>
    <t>El resto en proporción al personal del organismo y la agrupación de tráfico de la Guardia Civil</t>
  </si>
  <si>
    <t>Jefatura de Tráfico (vía IGAE), Ministerio del Interior y Registro Central de Personal</t>
  </si>
  <si>
    <t>peso en personal toal ajustado</t>
  </si>
  <si>
    <t>peso en personal total ajustado sin serv centrales</t>
  </si>
  <si>
    <t>50% por personal, 50% población</t>
  </si>
  <si>
    <t>padrón y Ministerio del Interior</t>
  </si>
  <si>
    <t>gasto imputado</t>
  </si>
  <si>
    <t xml:space="preserve">Efectivos del cuerpo nacional de policía y la Guardia Civil con </t>
  </si>
  <si>
    <t>Consulta directa al Ministerio del Interior</t>
  </si>
  <si>
    <t>servs y c centrales</t>
  </si>
  <si>
    <t>servs y unid centrales</t>
  </si>
  <si>
    <t>CNP</t>
  </si>
  <si>
    <t>G Civll</t>
  </si>
  <si>
    <t>CS05: Instituciones Penitenciarias, Cataluña</t>
  </si>
  <si>
    <t>Programa presupuestario</t>
  </si>
  <si>
    <t>obligaciones reconocidas</t>
  </si>
  <si>
    <t>fuente:</t>
  </si>
  <si>
    <t>Reparto territorial</t>
  </si>
  <si>
    <t>gasto total imputado, miles de euros</t>
  </si>
  <si>
    <t>Véase la ficha en Word del programa</t>
  </si>
  <si>
    <t>sin forales</t>
  </si>
  <si>
    <t>gasto directo</t>
  </si>
  <si>
    <t>gasto per capita</t>
  </si>
  <si>
    <t>difefrencia con media</t>
  </si>
  <si>
    <t>ajuste forales</t>
  </si>
  <si>
    <t>distn preliminar por localización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</si>
  <si>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</si>
  <si>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</si>
  <si>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</si>
  <si>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</si>
  <si>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</si>
  <si>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</si>
  <si>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</si>
  <si>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</si>
  <si>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</si>
  <si>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</si>
  <si>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</si>
  <si>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</si>
  <si>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75% gasto territ por loc</t>
  </si>
  <si>
    <t>gasto total a imputar por pib y población</t>
  </si>
  <si>
    <t>25% gasto territorializado por localización</t>
  </si>
  <si>
    <t>gasto servicios y cuerpos centrales</t>
  </si>
  <si>
    <t>gasto imputado por PIB</t>
  </si>
  <si>
    <t>dsitr. Preliminar por localización</t>
  </si>
  <si>
    <t>distr final con corr desbordamientos</t>
  </si>
  <si>
    <t>total Ministerio</t>
  </si>
  <si>
    <t>5. Gasto OOAA: Gerencia de Infraestructuras y Equipamientos de la Seguridad del Estado</t>
  </si>
  <si>
    <t>3. Resto a imputar por población</t>
  </si>
  <si>
    <t xml:space="preserve">131O: Fuerzas y Cuerpos en reserva  </t>
  </si>
  <si>
    <t>132A: Seguridad ciudadana</t>
  </si>
  <si>
    <t>partidas más grandes de cap 2 son alimentos y medicamentos, si se compran centalizados….</t>
  </si>
  <si>
    <t xml:space="preserve"> - gasto ligado a cuerpos transferibles</t>
  </si>
  <si>
    <t>b. Imputación del gasto ligado a los cuerpos no transferibles</t>
  </si>
  <si>
    <t>Actuaciones policiales en materia de droga</t>
  </si>
  <si>
    <t>2. Datos de personal</t>
  </si>
  <si>
    <t>Registro central de personal</t>
  </si>
  <si>
    <t>3. Imputación del resto del gasto en proporción al peso regional en la plantilla total sin servicios centrales</t>
  </si>
  <si>
    <t>imputación resto gasto</t>
  </si>
  <si>
    <t>personal civil + G Civil</t>
  </si>
  <si>
    <t>dif = serv centrales</t>
  </si>
  <si>
    <t>pesonal civil medio ajustando madrid</t>
  </si>
  <si>
    <t>voliumen de gasto</t>
  </si>
  <si>
    <t>1. Gasto territorializado de otros programas del ministerio de justicia</t>
  </si>
  <si>
    <t>111Q</t>
  </si>
  <si>
    <t>112A</t>
  </si>
  <si>
    <t>2. Resto se imputa por población</t>
  </si>
  <si>
    <t>resto por población.</t>
  </si>
  <si>
    <t>1.Calculo de las partidas a imputar por diferentes criterios</t>
  </si>
  <si>
    <t xml:space="preserve">  50% por población</t>
  </si>
  <si>
    <t xml:space="preserve">  50% por gasto terrirorializado</t>
  </si>
  <si>
    <t>2. Imputación por gasto territorializado: gasto de otros programas</t>
  </si>
  <si>
    <t>131N</t>
  </si>
  <si>
    <t>132B</t>
  </si>
  <si>
    <t>132C</t>
  </si>
  <si>
    <t>133A</t>
  </si>
  <si>
    <t>134M</t>
  </si>
  <si>
    <t>gasto imputado del programa</t>
  </si>
  <si>
    <t>total otros programas</t>
  </si>
  <si>
    <t>peso en total otros programas</t>
  </si>
  <si>
    <t>3. Gasto estimado de servicios centrales y actividades de ambito nacional</t>
  </si>
  <si>
    <t>gasto imputado personal y otros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</si>
  <si>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</si>
  <si>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</si>
  <si>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</si>
  <si>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</si>
  <si>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</si>
  <si>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</si>
  <si>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</si>
  <si>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</si>
  <si>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 xml:space="preserve">Boletín Estadístico del Personal al Servicio de las Administraciones Públicas. </t>
  </si>
  <si>
    <t>Consulta al MHAP: Distribución de efectivos de las CCAA por áreas de personal, proviene de</t>
  </si>
  <si>
    <t>http://www.seap.minhap.gob.es/es/publicaciones/centro_de_publicaciones_de_la_sgt/Periodicas.html#B</t>
  </si>
  <si>
    <t>2. Datos de efectivos de la policía nacional y guardia civil e imputación personal y otros gastos del Ministerio</t>
  </si>
  <si>
    <t>total gasto territ ministerio</t>
  </si>
  <si>
    <t>gasto imputado, distribución preliminar</t>
  </si>
  <si>
    <t>1. Datos de personal de la policía nacional y Guardia Civil e imputación preliminar por localización</t>
  </si>
  <si>
    <t>2. Corrección por desbordamientos</t>
  </si>
  <si>
    <t>dist. Final con corrección desbordamientos</t>
  </si>
  <si>
    <t>cuerpos nac</t>
  </si>
  <si>
    <t>volumen de gasto:</t>
  </si>
  <si>
    <t>113M</t>
  </si>
  <si>
    <t>921S</t>
  </si>
  <si>
    <t>ajuste total preliminar</t>
  </si>
  <si>
    <t>111N</t>
  </si>
  <si>
    <t>111R</t>
  </si>
  <si>
    <t>131M</t>
  </si>
  <si>
    <t>131O</t>
  </si>
  <si>
    <t>Seguridad ciudadana</t>
  </si>
  <si>
    <t>para imputar 111Q y 111R</t>
  </si>
  <si>
    <t>personal de la administración de justicia (excep fiscales) + corrección por desbordamientos</t>
  </si>
  <si>
    <t>fiscales + corrección por desbordamientos</t>
  </si>
  <si>
    <t>1. Datos de personal fiscalía e imputación preliminar del gasto por localizacion</t>
  </si>
  <si>
    <t>Pob_CCAA</t>
  </si>
  <si>
    <t>Código</t>
  </si>
  <si>
    <t>2.5c. Justicia, prisiones y seguridad ciudadana y vial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</si>
  <si>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</si>
  <si>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</si>
  <si>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</si>
  <si>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</si>
  <si>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</si>
  <si>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</si>
  <si>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</si>
  <si>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</si>
  <si>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</si>
  <si>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</si>
  <si>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</si>
  <si>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</si>
  <si>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</si>
  <si>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Dirección y servicios generales de justicia</t>
  </si>
  <si>
    <t>Ministerio, subsecretaría y servicios generales</t>
  </si>
  <si>
    <t>Formación del personal de la administración de justicia</t>
  </si>
  <si>
    <t>Centro de estudios jurídicos</t>
  </si>
  <si>
    <t>Formación de la carrera fiscal</t>
  </si>
  <si>
    <t>Tribunales de justicia y ministerio fiscal</t>
  </si>
  <si>
    <t>Secretaría general de la administración de justicia</t>
  </si>
  <si>
    <t>Secretaría gral. de la administración de justicia. fiscalía gral. estado</t>
  </si>
  <si>
    <t>Dirección y serv. grales. seguridad y protecc. civil</t>
  </si>
  <si>
    <t>Formac. fuerzas y cuerpos de segur. del estado</t>
  </si>
  <si>
    <t>Dirección general de la policía</t>
  </si>
  <si>
    <t>Dirección general de la guardia civil</t>
  </si>
  <si>
    <t>Fuerzas y cuerpos en reserva</t>
  </si>
  <si>
    <t>Secretaría de estado de seguridad</t>
  </si>
  <si>
    <t>Gerencia de infraestr. y equipam. de la seguridad del estado</t>
  </si>
  <si>
    <t>Seguridad vial</t>
  </si>
  <si>
    <t>Jefatura de tráfico</t>
  </si>
  <si>
    <t>Centros e instituciones penitenciarias</t>
  </si>
  <si>
    <t>Secretaría general de instituciones penitenciarias</t>
  </si>
  <si>
    <t>Protección civil</t>
  </si>
  <si>
    <t>Ajustes Forales</t>
  </si>
  <si>
    <t>Otras transferencias a Comunidades Autónomas: Transferencias a PV para prejubilaciones policía autónoma</t>
  </si>
  <si>
    <t>Policía áutonómica catalana y tráfico</t>
  </si>
  <si>
    <t>Ajuste forales, seguridad ciudadana y vial</t>
  </si>
  <si>
    <t xml:space="preserve">Peso en población </t>
  </si>
  <si>
    <t xml:space="preserve">peso en PIB </t>
  </si>
  <si>
    <t>Distribución preliminar por localizacion</t>
  </si>
  <si>
    <t>25% gasto territorializado preliminar</t>
  </si>
  <si>
    <t>Ajuste forales y distribución preliminar por localización</t>
  </si>
  <si>
    <t>Distribución final con ajuste desbordamientos</t>
  </si>
  <si>
    <t>Órganos jurisd nacional</t>
  </si>
  <si>
    <t xml:space="preserve">a. Transferencias del Fondo de Suficencia a las comunidades que han asumido las competencias de justicia </t>
  </si>
  <si>
    <t xml:space="preserve">peso en población </t>
  </si>
  <si>
    <t xml:space="preserve">peso en total </t>
  </si>
  <si>
    <t>total sin incluir fiscales</t>
  </si>
  <si>
    <t>Para territorializar:</t>
  </si>
  <si>
    <t>Se reclasifica a servicios centrales.</t>
  </si>
  <si>
    <t>Desglose de algunos programas:</t>
  </si>
  <si>
    <t>Estado</t>
  </si>
  <si>
    <t>GERENCIA DE INFRAESTR. Y EQUIPAM. DE LA SEGURIDAD DEL ESTADO</t>
  </si>
  <si>
    <t>total a repartir por población y pib</t>
  </si>
  <si>
    <t>total a imputar por pob y pib</t>
  </si>
  <si>
    <t>gasto territorializado directamente por localización</t>
  </si>
  <si>
    <t>valoración preliminar por localización</t>
  </si>
  <si>
    <t>Gasto OOAA</t>
  </si>
  <si>
    <t>cap 2, 3, 4, 6 y 7 serv centrales</t>
  </si>
  <si>
    <t>Resto del gasto Estado a imputar por otros criterios (efectivos)</t>
  </si>
  <si>
    <t>1/2 por pob y 1/2 por PIB</t>
  </si>
  <si>
    <t>1/2 pob y 1/2 PIB</t>
  </si>
  <si>
    <t>1/2 por POB y 1/2 por PIB</t>
  </si>
  <si>
    <t>En amarillo van los conceptos que se reclasifican como servicios centrales o no territorializables</t>
  </si>
  <si>
    <t>En gris, corrección de Madrid, gasto en proporción al que correspondería según su población</t>
  </si>
  <si>
    <t>peso en POB</t>
  </si>
  <si>
    <t>SIC, Secreataría General de Coordinación Autonómica y Local</t>
  </si>
  <si>
    <t>TABLA 1.8.- DISTRIBUCIÓN TERRITORIAL DE EFECTIVOS DE LAS COMUNIDADES AUTÓNOMAS POR PROVINCIAS Y COMUNIDADES AUTÓNOMAS.</t>
  </si>
  <si>
    <t>Gasto directo total por localización</t>
  </si>
  <si>
    <t>Ajuste forales</t>
  </si>
  <si>
    <t>Gasto per cápita, euros</t>
  </si>
  <si>
    <t>Saldo per cápita relativo</t>
  </si>
  <si>
    <t>Saldo total relativo</t>
  </si>
  <si>
    <t>Andalucía + Ceuta y Mel</t>
  </si>
  <si>
    <t>Criterio de reparto:</t>
  </si>
  <si>
    <t>SIC</t>
  </si>
  <si>
    <t>SIC,  Gerencia de infraestructuras de la seguridad nacional (vía IGAE)</t>
  </si>
  <si>
    <t>gasto territorializado en SIC</t>
  </si>
  <si>
    <t>1. Datos del SIC: gasto directamente territorializable</t>
  </si>
  <si>
    <t>Parte por SIC, parte en base a personal de cuerpos de funcionarios judiciales</t>
  </si>
  <si>
    <t>palatino</t>
  </si>
  <si>
    <t>1. SIC</t>
  </si>
  <si>
    <t>1. Datos del SIC-(AGE+OOAA)</t>
  </si>
  <si>
    <t>Datos directos del SIC-OOAA para ciertas partidas</t>
  </si>
  <si>
    <t>Datos directos del SIC + imputación de ciertas partidas en proporción al número de reclusos y al resto del gasto</t>
  </si>
  <si>
    <t>SIC y padrón</t>
  </si>
  <si>
    <t>1. Datos de personal administación justicia e imputación preliminar del gasto por localizacion</t>
  </si>
  <si>
    <t>CS04: Administración de Justicia + AF13</t>
  </si>
  <si>
    <t>CCAA_Total</t>
  </si>
  <si>
    <t>De: 112A</t>
  </si>
  <si>
    <t>111R: Formación de la carrera judicial</t>
  </si>
  <si>
    <t>A imputar por VAB y población</t>
  </si>
  <si>
    <t>Ver: CS04</t>
  </si>
  <si>
    <t>Organos jurisd nacional</t>
  </si>
  <si>
    <t>Servs y cuerpos centrales</t>
  </si>
  <si>
    <t>Subtotal</t>
  </si>
  <si>
    <t xml:space="preserve">Ministerio del Interior para Agrupación de Tráfico de la G. Civil y Registro Central de Personal para personal civll (funcionarios + p. laboral + otro personal) y </t>
  </si>
  <si>
    <t>Gasto ajustado</t>
  </si>
  <si>
    <t>http://www.seap.minhap.gob.es/web/publicaciones/centro_de_publicaciones_de_la_sgt/Periodicas.html#B</t>
  </si>
  <si>
    <t>Efectivos Pol Autonómica</t>
  </si>
  <si>
    <t>Estimar SSCC y sacar de madrid</t>
  </si>
  <si>
    <t>Los datos de este cuerpo se han obtenido mediante petición al CGPJ</t>
  </si>
  <si>
    <t>Fuente:</t>
  </si>
  <si>
    <t>Servs y c centrales</t>
  </si>
  <si>
    <t>A_G21A1_AdmonJusticia</t>
  </si>
  <si>
    <t>A_G21A1_InstitPenitenciarias</t>
  </si>
  <si>
    <t>A_G21A1_PoliciaAutonomica</t>
  </si>
  <si>
    <t>Fiscales</t>
  </si>
  <si>
    <t>Ccriterio de reparto:</t>
  </si>
  <si>
    <t>Transf Justicia (De CS04)</t>
  </si>
  <si>
    <t>a. Cuerpos no transferibles a las CCAA</t>
  </si>
  <si>
    <t>b. Cuerpos transferibles (y transferidos a ciertas comunidades)</t>
  </si>
  <si>
    <t>A imputar por PIB y población: organos centrales y 25% restante del gasto localizado</t>
  </si>
  <si>
    <t xml:space="preserve">A imputar por localización = 75% del gasto localizado en cada región, exceptuando órganos centrales </t>
  </si>
  <si>
    <t>Distribución preliminar</t>
  </si>
  <si>
    <t>Gasto imputado, dbon. Preliminar</t>
  </si>
  <si>
    <t>Total a imputar</t>
  </si>
  <si>
    <t>Total a imputar por población y pib</t>
  </si>
  <si>
    <t>Gasto serv. y cuerpos centrales</t>
  </si>
  <si>
    <t xml:space="preserve">Total personal civil </t>
  </si>
  <si>
    <t>G Civil Agr Tráfico</t>
  </si>
  <si>
    <t>Población</t>
  </si>
  <si>
    <t>Personal estimado</t>
  </si>
  <si>
    <t>Todas sin Madrid</t>
  </si>
  <si>
    <t>Personal por mil habitantes</t>
  </si>
  <si>
    <t>4. Corrección por desbordamientos</t>
  </si>
  <si>
    <t>Sin Cataluña</t>
  </si>
  <si>
    <t>Peso en pob reclusa sin Cataluña</t>
  </si>
  <si>
    <t>Gasto imputado cap 2</t>
  </si>
  <si>
    <t xml:space="preserve"> + Gasto territorializado diretamente</t>
  </si>
  <si>
    <t>Peso en subtotal</t>
  </si>
  <si>
    <t>Cantidad a imputar</t>
  </si>
  <si>
    <t>A_G25cA1_Jueces</t>
  </si>
  <si>
    <t>A_G25cA1_Fiscales</t>
  </si>
  <si>
    <t>A_G25cA1_SecJudiciales</t>
  </si>
  <si>
    <t>A_G25cA1_Jueces_noccaa</t>
  </si>
  <si>
    <t>A_G25cA1_Fiscales_noccaa</t>
  </si>
  <si>
    <t>A_G25cA1_SecJudiciales_noccaa</t>
  </si>
  <si>
    <t>A_G25cA1_forenses</t>
  </si>
  <si>
    <t>A_G25cA1_Gprocesal</t>
  </si>
  <si>
    <t>A_G25cA1_Tprocesal</t>
  </si>
  <si>
    <t>A_G25cA1_Auxjudicial</t>
  </si>
  <si>
    <t>A_G25cA1_forenses_noccaa</t>
  </si>
  <si>
    <t>A_G25cA1_Gprocesal_noccaa</t>
  </si>
  <si>
    <t>A_G25cA1_Tprocesal_noccaa</t>
  </si>
  <si>
    <t>A_G25cA1_Auxjudicial_noccaa</t>
  </si>
  <si>
    <t>A_G25cA1_Apingresados</t>
  </si>
  <si>
    <t>A_G25cA1_Policia</t>
  </si>
  <si>
    <t>A_G25cA1_Gcvsintrf</t>
  </si>
  <si>
    <t>A_G25cA1_Gcvtrf</t>
  </si>
  <si>
    <t>A_G25cA1_Policia_noccaa</t>
  </si>
  <si>
    <t>A_G25cA1_Gcvsintrf_noccaa</t>
  </si>
  <si>
    <t>A_G25cA1_Gcvtrf_noccaa</t>
  </si>
  <si>
    <t>Peso en POB</t>
  </si>
  <si>
    <t>A_G25cA1_Policiarsv</t>
  </si>
  <si>
    <t>A_G25cA1_Gcvsintrfrsv</t>
  </si>
  <si>
    <t>A_G25cA1_Gcvtrfrsv</t>
  </si>
  <si>
    <t>A_G25cA1_Policiarsv_noccaa</t>
  </si>
  <si>
    <t>A_G25cA1_Gcvsintrfrsv_noccaa</t>
  </si>
  <si>
    <t>A_G25cA1_Gcvtrfrsv_noccaa</t>
  </si>
  <si>
    <t>A_G25cA1_Perscivil</t>
  </si>
  <si>
    <t>A_G25cA1_Reclusos</t>
  </si>
  <si>
    <t>A_G25cA1_PolAutonónica</t>
  </si>
  <si>
    <t>4. Distribución perliminar por localización + ajuste desbordamientos</t>
  </si>
  <si>
    <t>De 132A</t>
  </si>
  <si>
    <t>Peso en efectivos CNP y G Civil</t>
  </si>
  <si>
    <t>Peso medio</t>
  </si>
  <si>
    <t>Gasto imputado</t>
  </si>
  <si>
    <t>Efectivos CNP y G.Civ (Sin trafic ni SSCC)</t>
  </si>
  <si>
    <t>Total no regionalizado (cap 1 y resto de capítulos no regionalizados)</t>
  </si>
  <si>
    <t>Cálculo de la distribución final</t>
  </si>
  <si>
    <t xml:space="preserve">G Civll sin tráfico </t>
  </si>
  <si>
    <t>Total, DISTRIBUCIÓN FINAL</t>
  </si>
  <si>
    <t>Gasto imputado por población</t>
  </si>
  <si>
    <t>Gasto imputado por PIB</t>
  </si>
  <si>
    <t>Peso en PIB</t>
  </si>
  <si>
    <t xml:space="preserve">CNP activos </t>
  </si>
  <si>
    <t>Peso en total</t>
  </si>
  <si>
    <t>Gasto imputado, distribución preliminar</t>
  </si>
  <si>
    <t xml:space="preserve">Peso en PIB </t>
  </si>
  <si>
    <t>Cap 4, víctimas terrorismo</t>
  </si>
  <si>
    <t>Resto programa no territorializado directamente</t>
  </si>
  <si>
    <t>Por población</t>
  </si>
  <si>
    <t>Por gasto territorializado</t>
  </si>
  <si>
    <t xml:space="preserve"> Cálculo del gasto medio por funcioinario transferible y del gasto total del Estado ligado a tales cuerpos</t>
  </si>
  <si>
    <t>Gasto estatal estimado ligado a cuerpos transferibles</t>
  </si>
  <si>
    <t>Personal cuerpos transferibles no transferidos</t>
  </si>
  <si>
    <t>Gasto por funcionario transferido</t>
  </si>
  <si>
    <t>Personal transferido</t>
  </si>
  <si>
    <r>
      <t>Gasto total de personal (</t>
    </r>
    <r>
      <rPr>
        <b/>
        <sz val="10"/>
        <rFont val="Palatino"/>
        <family val="1"/>
      </rPr>
      <t>Cap.1 del Sic)</t>
    </r>
  </si>
  <si>
    <t>Personal cuerpos no transferibles</t>
  </si>
  <si>
    <t>Gasto imputado en cuerpos no transferibles</t>
  </si>
  <si>
    <t>Gasto a imputar (sicop Cap.4)</t>
  </si>
  <si>
    <t>Turno de oficio abogados</t>
  </si>
  <si>
    <t>Turno de oficio procuradores</t>
  </si>
  <si>
    <t>En proporción al número de funcionarios estatales</t>
  </si>
  <si>
    <t>Gasto total del programa</t>
  </si>
  <si>
    <t>Gasto territorializado directamente</t>
  </si>
  <si>
    <t>Gasto de personal (cap.1)</t>
  </si>
  <si>
    <t>Justicia gratuita</t>
  </si>
  <si>
    <t>Cuerpo médicos forenses</t>
  </si>
  <si>
    <t>Cuerpo gestión procesal</t>
  </si>
  <si>
    <t>Cuerpo tramitación procesal</t>
  </si>
  <si>
    <t>Cuerpo de auxilio judicial</t>
  </si>
  <si>
    <t>Cuerpos no transferibles</t>
  </si>
  <si>
    <t>Transferibles personal no transferido</t>
  </si>
  <si>
    <t>Total funcionarios estatales</t>
  </si>
  <si>
    <t>Resto gasto imputado</t>
  </si>
  <si>
    <t>Gasto territorializado directamente sic</t>
  </si>
  <si>
    <t>Personal cuerpos transferibles</t>
  </si>
  <si>
    <t>Personal no transferible</t>
  </si>
  <si>
    <t>Turnos de oficio</t>
  </si>
  <si>
    <t>Resto gasto</t>
  </si>
  <si>
    <t>Total preliminar</t>
  </si>
  <si>
    <t>Peso en total regionalizado</t>
  </si>
  <si>
    <t>Peso en gasto territorializado</t>
  </si>
  <si>
    <t>Peso en población</t>
  </si>
  <si>
    <t>Distribución final</t>
  </si>
  <si>
    <t>Órganos centrales</t>
  </si>
  <si>
    <t>Distribución preliminar por localización</t>
  </si>
  <si>
    <t>Distribución final, gasto total</t>
  </si>
  <si>
    <t>Peso en personal</t>
  </si>
  <si>
    <t>Gasto imputado a organos centrales</t>
  </si>
  <si>
    <t>Gasto a imputar</t>
  </si>
  <si>
    <t>Órgs centrales</t>
  </si>
  <si>
    <t>Medicos forenses</t>
  </si>
  <si>
    <t>Cuerpos no transferibles ajustado sin incluir fiscales</t>
  </si>
  <si>
    <t>En sec 1.5</t>
  </si>
  <si>
    <t>Corrección por por desbordamientos</t>
  </si>
  <si>
    <t>Total_AGEc</t>
  </si>
  <si>
    <t>Total_AGE</t>
  </si>
  <si>
    <t>Total no regionalizado</t>
  </si>
  <si>
    <t>total regionalizado</t>
  </si>
  <si>
    <t>Capitulo 1</t>
  </si>
  <si>
    <t>Capitulo 2</t>
  </si>
  <si>
    <t>(Justicia Gratuita)</t>
  </si>
  <si>
    <t>Capitulo 4</t>
  </si>
  <si>
    <t>Capitulo 6</t>
  </si>
  <si>
    <t>Capitulo 7</t>
  </si>
  <si>
    <t>(Sin Justicia Gratuita)</t>
  </si>
  <si>
    <t>cantidad a imputar</t>
  </si>
  <si>
    <t>Imp_tot_prg</t>
  </si>
  <si>
    <t>Volumen de gasto</t>
  </si>
  <si>
    <t>Ver: 21A1_comps_singulares_13vf.xlsx</t>
  </si>
  <si>
    <t>Ajustes por desbordamientos.</t>
  </si>
  <si>
    <t>Imp_tot_AF</t>
  </si>
  <si>
    <t>Gasto total, miles de euros</t>
  </si>
  <si>
    <t>Gasto Preliminar Territorializado</t>
  </si>
  <si>
    <t>PIB_CCAA</t>
  </si>
  <si>
    <t>Dato directo + ajuste estándar por desbordamientos</t>
  </si>
  <si>
    <t xml:space="preserve">gasto directo
75% </t>
  </si>
  <si>
    <t>Capitulo 3</t>
  </si>
  <si>
    <t>Cuerpos nacionales</t>
  </si>
  <si>
    <t xml:space="preserve">gasto territ por loc 75% </t>
  </si>
  <si>
    <t>Gasto imputado por población 12,5%</t>
  </si>
  <si>
    <t>Gasto imputado por PIB 
12,5%</t>
  </si>
  <si>
    <t>Reserva o segunda actividad</t>
  </si>
  <si>
    <t>Total regionalizado</t>
  </si>
  <si>
    <t>Total gasto a imputar, cap 1</t>
  </si>
  <si>
    <t>Gasto servicios centrales</t>
  </si>
  <si>
    <t>gasto imputado por población 12,5%</t>
  </si>
  <si>
    <t>gasto imputado por PIB 12,5%</t>
  </si>
  <si>
    <t>Total OA</t>
  </si>
  <si>
    <t>Activos</t>
  </si>
  <si>
    <t>Incl serv centrales</t>
  </si>
  <si>
    <t>Gasto imputado personal y otros</t>
  </si>
  <si>
    <t>Peso en tot efectivos</t>
  </si>
  <si>
    <t>Sin tráfico</t>
  </si>
  <si>
    <t>Fuente: petición directa al Ministerio del Interior</t>
  </si>
  <si>
    <t>Total territorializado directamente</t>
  </si>
  <si>
    <t>Otra parte se imputa en proporción a la plantilla</t>
  </si>
  <si>
    <t>Servicos centrales y ajuste desbordamientos por población y pib</t>
  </si>
  <si>
    <t>gasto imputado por PIB 
12,5%</t>
  </si>
  <si>
    <t>Distribución final del gasto</t>
  </si>
  <si>
    <t>Serv centrales</t>
  </si>
  <si>
    <t>Obligaciones reconocidas</t>
  </si>
  <si>
    <t>Criterio básico de reparto:</t>
  </si>
  <si>
    <t>1. Datos del SIC</t>
  </si>
  <si>
    <t>Imputación de cap 2, Varias CCAA en proporción al número de reclusos excluyendo Cataluña</t>
  </si>
  <si>
    <t>imputar por población reclusa, ver justicia dato a dato</t>
  </si>
  <si>
    <t>Total regs</t>
  </si>
  <si>
    <t>Gasto imputado por localizacón 75%</t>
  </si>
  <si>
    <t>Gato imputado por PIB 12,5%</t>
  </si>
  <si>
    <t>Peso en poblacion</t>
  </si>
  <si>
    <t>Gasto total</t>
  </si>
  <si>
    <t>Valoración preliminar por localización</t>
  </si>
  <si>
    <t>Ayudas para catástrofes (caps 4 y 7) e inversión directa de acuerdo con localización SIC</t>
  </si>
  <si>
    <t>Peso en Gasto territorializadopoblación</t>
  </si>
  <si>
    <t>Cálculo corrección por desbordamientos</t>
  </si>
  <si>
    <t>Órganos jurisdicción nacional</t>
  </si>
  <si>
    <t>4. Imputación del gasto en turno de oficio (Justicia "gratuita")</t>
  </si>
  <si>
    <t>Parte es dato directo del SIC</t>
  </si>
  <si>
    <t>Seguridad ciudadana (total prg sin cap. 8 y 9)</t>
  </si>
  <si>
    <t>Seguridad ciudadana (gestionado por este organismo autónomo: Gerencia de infra….)</t>
  </si>
  <si>
    <t>Cap. 2, 3, 4, 6 y 7: varias ccaa y no regionalizable</t>
  </si>
  <si>
    <t>Total gasto a imputar por efectivos:</t>
  </si>
  <si>
    <t>cap 2, 3, 4, 6 y 7 gasto imputado por efectivos</t>
  </si>
  <si>
    <t>OOAA1</t>
  </si>
  <si>
    <t>OOAA1c</t>
  </si>
  <si>
    <t xml:space="preserve">Gasto territorializado por personal </t>
  </si>
  <si>
    <t>25% gasto territorializado por personal</t>
  </si>
  <si>
    <t>75% gasto territorializado por personal</t>
  </si>
  <si>
    <t>gasto a imputar (el no regionalizado)</t>
  </si>
  <si>
    <t>Multas León:</t>
  </si>
  <si>
    <r>
      <rPr>
        <b/>
        <i/>
        <sz val="10"/>
        <color indexed="8"/>
        <rFont val="Palatino"/>
        <family val="1"/>
      </rPr>
      <t xml:space="preserve">487 </t>
    </r>
    <r>
      <rPr>
        <i/>
        <sz val="10"/>
        <color indexed="8"/>
        <rFont val="Palatino"/>
        <family val="1"/>
      </rPr>
      <t>indemnizaciones artículos 139 al 144 de la l.r.j.a.p. y del p.a.c.; y ley 52/84</t>
    </r>
  </si>
  <si>
    <t>Capítulo 4:</t>
  </si>
  <si>
    <t>Órganos Centrales:</t>
  </si>
  <si>
    <t>4. Resumen: territorializacion gasto ministerio + corrección desbordamients</t>
  </si>
  <si>
    <t>132C: Actuaciones policiales en materia de droga</t>
  </si>
  <si>
    <t>SIC e INE (Padrón)</t>
  </si>
  <si>
    <t xml:space="preserve">http://www.ine.es/inebmenu/mnu_padron.htm y </t>
  </si>
  <si>
    <t>INE, Cuentas Economicas CRE, Base 2010, Principales resultados</t>
  </si>
  <si>
    <t>http://www.ine.es/jaxi/menu.do?type=pcaxis&amp;path=%2Ft35%2Fp010&amp;file=inebase&amp;L=0</t>
  </si>
  <si>
    <t>2. Datos de plantilla de petición directa al CGPJ y de La Justicia Dato a Dato</t>
  </si>
  <si>
    <t>SISTEMA TRATAMIENTO DE DENUNCIAS AUTOMATIZADAS</t>
  </si>
  <si>
    <t>Codigo_Programas</t>
  </si>
  <si>
    <t>941O_3</t>
  </si>
  <si>
    <t>Importe total de la sección</t>
  </si>
  <si>
    <t xml:space="preserve"> Total</t>
  </si>
  <si>
    <t>Codigo_Programa_AF</t>
  </si>
  <si>
    <t>Total ajuste forales de la sección</t>
  </si>
  <si>
    <t>Financiación 
por efectivo</t>
  </si>
  <si>
    <t>Total efectivos policía</t>
  </si>
  <si>
    <t>Índice de despliegue relativo</t>
  </si>
  <si>
    <t>gasto per cap en Cataluña</t>
  </si>
  <si>
    <t>Población media padrón 2014</t>
  </si>
  <si>
    <t>Cap. 8 y 9_Estado</t>
  </si>
  <si>
    <t>Cap. 8 OOAA</t>
  </si>
  <si>
    <t>SIC y Consejo General del Poder Judicial. La justicia dato a dato. Año 2014. Estadística Judicial.</t>
  </si>
  <si>
    <t>1. Datos del SIC 2014</t>
  </si>
  <si>
    <t>Año 2014</t>
  </si>
  <si>
    <t>Asuntos penales ingresados 
Año 2014</t>
  </si>
  <si>
    <r>
      <t>440</t>
    </r>
    <r>
      <rPr>
        <i/>
        <sz val="10"/>
        <color theme="1"/>
        <rFont val="Palatino"/>
      </rPr>
      <t xml:space="preserve"> subvenciones según art. 65 ley 29/2011, de reconocimiento y proteccion integral a victimas del ter.</t>
    </r>
  </si>
  <si>
    <r>
      <t xml:space="preserve">450
 </t>
    </r>
    <r>
      <rPr>
        <i/>
        <sz val="10"/>
        <color theme="1"/>
        <rFont val="Palatino"/>
      </rPr>
      <t>a la</t>
    </r>
    <r>
      <rPr>
        <b/>
        <i/>
        <sz val="10"/>
        <color theme="1"/>
        <rFont val="Palatino"/>
        <family val="1"/>
      </rPr>
      <t xml:space="preserve"> </t>
    </r>
    <r>
      <rPr>
        <i/>
        <sz val="10"/>
        <color theme="1"/>
        <rFont val="Palatino"/>
      </rPr>
      <t>comunidad foral de navarra para cofinanciar con el ministerio del interior el proyecto "navarra a sus víctimas. camino de libertad", archivo documental recopilatorio y divulgativo de la memoria de los atentados terroristas de eta en dicha comunidad</t>
    </r>
  </si>
  <si>
    <t xml:space="preserve">De lo cual:_ </t>
  </si>
  <si>
    <r>
      <rPr>
        <b/>
        <i/>
        <sz val="10"/>
        <color indexed="8"/>
        <rFont val="Palatino"/>
        <family val="1"/>
      </rPr>
      <t xml:space="preserve">480 
</t>
    </r>
    <r>
      <rPr>
        <i/>
        <sz val="10"/>
        <color indexed="8"/>
        <rFont val="Palatino"/>
        <family val="1"/>
      </rPr>
      <t>subvenciones según el artículo 65 de la ley 29/2011, de 22 de septiembre, de reconocimiento y protección integral a las víctimas del terrorismo, a asociaciones, fundaciones y entidades sin ánimo de lucro cuyo objetivo sea la representación y defensa de l</t>
    </r>
  </si>
  <si>
    <r>
      <rPr>
        <b/>
        <i/>
        <sz val="10"/>
        <color indexed="8"/>
        <rFont val="Palatino"/>
        <family val="1"/>
      </rPr>
      <t xml:space="preserve">483 
</t>
    </r>
    <r>
      <rPr>
        <i/>
        <sz val="10"/>
        <color indexed="8"/>
        <rFont val="Palatino"/>
        <family val="1"/>
      </rPr>
      <t>indemnizaciones, ayudas y subvenciones derivadas de la ley 29/2011, de 22 de septiembre, de reconocimiento y protección integral a las víctimas del terrorismo.</t>
    </r>
  </si>
  <si>
    <t>Para el personal civil se estiman los servicios centrales y se separan de Madrid. Datos del RCP. Ttal. JCTrafico fichero: AÑO 2014- distribución por organismos autónomos.pdf</t>
  </si>
  <si>
    <t>Población reclusa  dic 14</t>
  </si>
  <si>
    <t>Consejo General del Poder Judicial. La justicia dato a dato. Año 2014. Estadística Judicial. Consulta específica.</t>
  </si>
  <si>
    <t>Reparto territorial:</t>
  </si>
  <si>
    <t>Resto por población</t>
  </si>
  <si>
    <t>Capitulo 6
620, 630 y 640</t>
  </si>
  <si>
    <t>TABLA 3.1.1.- EFECTIVOS DE LAS COMUNIDADES AUTONOMAS POR TIPO DE ADMINISTRACIÓN Y ÁREA DE ACTIVIDAD</t>
  </si>
  <si>
    <t>Ver ficheros: 4-Tabla 3.1.1_AÑO 2014_Fuerzas de seguridad CCAA.xlsx y G25cA1_CalculosAuxiliares_2014_work.xlsx y Registro Central de Personal:</t>
  </si>
  <si>
    <t>1.</t>
  </si>
  <si>
    <t>2.</t>
  </si>
  <si>
    <t>Imputación del resto del gasto por población</t>
  </si>
  <si>
    <t>Datos del SIC, gasto directamente territorializable</t>
  </si>
  <si>
    <t>Distribución final tras corrección por desbordamientos</t>
  </si>
  <si>
    <t>Nota: Ajuste por competencias atípicas de policía y tráfico</t>
  </si>
  <si>
    <t>Se toma como referencia la valoración del traspaso de las mismas competencias a Cataluña y se ajusta por el grado de despiliegue relativo de las distintas policías autonómicas.  Véanse los cálculos que siguen y la ficha Word del mismo programa</t>
  </si>
  <si>
    <t>CONTROLES</t>
  </si>
  <si>
    <t xml:space="preserve">TOTAL: </t>
  </si>
  <si>
    <t>Programa 132A:</t>
  </si>
  <si>
    <t>941O/4</t>
  </si>
  <si>
    <t>941O/1</t>
  </si>
  <si>
    <t>941O/2</t>
  </si>
  <si>
    <t>Programa 941O</t>
  </si>
  <si>
    <t>TOTAL:</t>
  </si>
  <si>
    <t>450. Otras transferencias a CCAA: Compensaciones financieras al País Vasco por Impuesto Especial sobre las labores de tabaco</t>
  </si>
  <si>
    <t>455. Otras transferencias a Comunidades Autónomas: Transferencias a PV para prejubilaciones policía autónoma</t>
  </si>
  <si>
    <t>753, 754 y 755. Otras transferencias a Comunidades Autónomas: Transferencias de capital a Aragón para proyectos de inversión en Teruel, a la CA de Extremadura para proyectos de inversión en la Comunidad Autónoma y a la Comunidad Autónoma de Cantabria para financiar las inversiones contempladas en el Plan Director del Hospital Universitario Marqués de Valdecilla.</t>
  </si>
  <si>
    <t>Desglose del programa 941O:</t>
  </si>
  <si>
    <t>456 y 457. Compensaciones a Comunidades Autónomas. Artículo 6.2 de la Ley Orgánica de Financiación de las Comunidades Autónomas; Traspaso a la CCAA Andalucía medios personales adscritos Hospital General San Carlos” de San Fernand; Coste efectivo de competencias asumidas no incluidas en el Fondo de Suficiencia. Canarias. RD 673/20; Coste efect. de comp. asumidas no incluidas en el Fondo de Suficiencia. Illes Balears. RD 674/2014; Coste efectivo de competenc. asumidas no incluidas en el Fondo de Suficiencia. Madrid. RD 1012/2014</t>
  </si>
  <si>
    <t>Desglose del programa 123A:</t>
  </si>
  <si>
    <t>132A/F</t>
  </si>
  <si>
    <t>G25c_AF13_Justicia</t>
  </si>
  <si>
    <t xml:space="preserve"> Ajustes forales.seguridad ciudadana y vial</t>
  </si>
  <si>
    <t>PIB 2014</t>
  </si>
  <si>
    <t>4. Cálculo corrección por desbordamientos</t>
  </si>
  <si>
    <t>3.  Ajuste forales si se les diera el mismo trato que a Cataluña</t>
  </si>
  <si>
    <t xml:space="preserve"> </t>
  </si>
  <si>
    <t>2. Coste de la cesión de la transferencia de policía y tráfico a Cataluña</t>
  </si>
  <si>
    <t xml:space="preserve">1. Cálculo del ajuste forales </t>
  </si>
  <si>
    <t>TOTA:</t>
  </si>
  <si>
    <t>G25c_AF14_Seguridad</t>
  </si>
  <si>
    <t>G15_RegFePub</t>
  </si>
  <si>
    <t>G15_AsesorDefsn</t>
  </si>
  <si>
    <t xml:space="preserve">Programa 941O: </t>
  </si>
  <si>
    <t>941O_1</t>
  </si>
  <si>
    <t>Concepto 450</t>
  </si>
  <si>
    <t>Compensación financiera al País Vasco derivada del Impuesto Especial sobre las labores de tabaco, incluso liquidación definitiva del ejercicio anterior</t>
  </si>
  <si>
    <t>Traslado a G_2.5.e (941O_1)</t>
  </si>
  <si>
    <t>941O_2</t>
  </si>
  <si>
    <t>Concepto 753</t>
  </si>
  <si>
    <t>A la comunidad autónoma de aragón para financiar proyectos de inversión en la provincia de teruel</t>
  </si>
  <si>
    <t>Traslado a G_2.4   (941O_2)</t>
  </si>
  <si>
    <t>Concepto 754</t>
  </si>
  <si>
    <t>A la comunidad autónoma de extremadura para financiar proyectos de inversión</t>
  </si>
  <si>
    <t>Concepto 755</t>
  </si>
  <si>
    <t>A la comunidad autónoma de cantabria para financiar las inversiones contempladas en el plan director del hospital universitario marqués de valdecilla</t>
  </si>
  <si>
    <t>Concepto 455</t>
  </si>
  <si>
    <t>Traslado a G_2.5.c (941O_3)</t>
  </si>
  <si>
    <t>Concepto 456</t>
  </si>
  <si>
    <t>Compensaciones a Comunidades Autónomas. Artículo 6.2 de la Ley Orgánica de Financiación de las Comunidades Autónomas</t>
  </si>
  <si>
    <t>Traslado a G_2.1a   (941O_4)</t>
  </si>
  <si>
    <t>CT08</t>
  </si>
  <si>
    <t>Concepto 457</t>
  </si>
  <si>
    <t>Traspaso a la CCAA Andalucía medios personales adscritos Hospital General San Carlos” de San Fernand</t>
  </si>
  <si>
    <t>Traslado a G_2.5a   (CT08)</t>
  </si>
  <si>
    <t>CT04</t>
  </si>
  <si>
    <t>Coste efectivo de competencias asumidas no incluidas en el Fondo de Suficiencia. Canarias. RD 673/20</t>
  </si>
  <si>
    <t>Traslado a G_2.3     (CT04)</t>
  </si>
  <si>
    <t>CT09</t>
  </si>
  <si>
    <t>Coste efect. de comp. asumidas no incluidas en el Fondo de Suficiencia. Illes Balears. RD 674/2014</t>
  </si>
  <si>
    <t>Traslado a G_2.5a   (CT09)</t>
  </si>
  <si>
    <t>CT02</t>
  </si>
  <si>
    <t>Coste efectivo de competenc. asumidas no incluidas en el Fondo de Suficiencia. Madrid. RD 1012/2014</t>
  </si>
  <si>
    <t>Traslado a G_2.5c   (CT02)</t>
  </si>
  <si>
    <t>CT02: Administración de Justicia, coste efectivo</t>
  </si>
  <si>
    <t>75% por localización, 12,5% por PIB y 12,5% por población, como parte relevante del programa 456C</t>
  </si>
  <si>
    <t>reparto final, incluyendo desbordamientos</t>
  </si>
  <si>
    <t>Reparto final, tras corrección por desbordamientos</t>
  </si>
  <si>
    <t>75% por reparto prelim</t>
  </si>
  <si>
    <t>12.5% por reparto PIB</t>
  </si>
  <si>
    <t>12.5% reparto POB</t>
  </si>
  <si>
    <t>total = reparto final</t>
  </si>
  <si>
    <t>ponderación criterio</t>
  </si>
  <si>
    <t>cantidad a repartir</t>
  </si>
  <si>
    <t>CT02: administración de justicia, coste efectivo</t>
  </si>
  <si>
    <t>Administración de justicia, coste efectivo</t>
  </si>
  <si>
    <t>SIC-IGAE, PROGRMA 941O, Concepto 457. Coste efectivo de competenc. asumidas no incluidas en el Fondo de Suficiencia. Madrid. Real Decreto de 20 de diciembre, de ampliación de los medios personales y económicos adscritos a los servicios traspasados a la Comunidad de Madrid por el Real Decreto 1429/2002, de 27 de diciembre, en materia de provisión de medios personales y materiales al servicio de la Administración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</si>
</sst>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,##0.000"/>
    <numFmt numFmtId="165" formatCode="#,##0.0"/>
    <numFmt numFmtId="166" formatCode="0.0%"/>
    <numFmt numFmtId="167" formatCode="#,##0.0000000"/>
    <numFmt numFmtId="168" formatCode="0.00000"/>
    <numFmt numFmtId="169" formatCode="0.0000000000"/>
    <numFmt numFmtId="170" formatCode="0.00000000000000000E+00"/>
    <numFmt numFmtId="171" formatCode="#,##0.0000"/>
    <numFmt numFmtId="172" formatCode="#,##0.00000"/>
    <numFmt numFmtId="173" formatCode="#,##0.000000"/>
    <numFmt numFmtId="174" formatCode="#,##0.00000000"/>
    <numFmt numFmtId="175" formatCode="#,##0.000000000"/>
    <numFmt numFmtId="176" formatCode="0.000000000"/>
    <numFmt numFmtId="177" formatCode="#,##0.0000000000"/>
    <numFmt numFmtId="178" formatCode="_(* #,##0.00_);_(* \(#,##0.00\);_(* &quot;-&quot;??_);_(@_)"/>
  </numFmts>
  <fonts count="40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sz val="9"/>
      <color indexed="81"/>
      <name val="Tahoma"/>
      <family val="2"/>
    </font>
    <font>
      <b/>
      <i/>
      <sz val="10"/>
      <name val="Palatino"/>
      <family val="1"/>
    </font>
    <font>
      <b/>
      <sz val="10"/>
      <name val="Palatino"/>
      <family val="1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b/>
      <sz val="10"/>
      <color theme="1"/>
      <name val="Palatino"/>
      <family val="1"/>
    </font>
    <font>
      <sz val="10"/>
      <color rgb="FFFF0000"/>
      <name val="Palatino"/>
      <family val="1"/>
    </font>
    <font>
      <b/>
      <sz val="10"/>
      <color indexed="8"/>
      <name val="Palatino"/>
      <family val="1"/>
    </font>
    <font>
      <b/>
      <sz val="10"/>
      <color indexed="10"/>
      <name val="Palatino"/>
      <family val="1"/>
    </font>
    <font>
      <sz val="10"/>
      <color indexed="10"/>
      <name val="Palatino"/>
      <family val="1"/>
    </font>
    <font>
      <u/>
      <sz val="10"/>
      <color indexed="12"/>
      <name val="Palatino"/>
      <family val="1"/>
    </font>
    <font>
      <sz val="11"/>
      <name val="Palatino"/>
      <family val="1"/>
    </font>
    <font>
      <sz val="11"/>
      <color theme="1"/>
      <name val="Palatino"/>
      <family val="1"/>
    </font>
    <font>
      <b/>
      <i/>
      <sz val="10"/>
      <color theme="1"/>
      <name val="Palatino"/>
      <family val="1"/>
    </font>
    <font>
      <b/>
      <i/>
      <sz val="10"/>
      <color indexed="8"/>
      <name val="Palatino"/>
      <family val="1"/>
    </font>
    <font>
      <i/>
      <sz val="10"/>
      <color indexed="8"/>
      <name val="Palatino"/>
      <family val="1"/>
    </font>
    <font>
      <b/>
      <sz val="10"/>
      <name val="Verdana"/>
      <family val="2"/>
    </font>
    <font>
      <u/>
      <sz val="10"/>
      <color theme="11"/>
      <name val="Verdana"/>
      <family val="2"/>
    </font>
    <font>
      <b/>
      <u/>
      <sz val="10"/>
      <name val="Palatino"/>
      <family val="1"/>
    </font>
    <font>
      <b/>
      <sz val="10"/>
      <name val="Palatino"/>
    </font>
    <font>
      <i/>
      <sz val="10"/>
      <color theme="1"/>
      <name val="Palatino"/>
    </font>
    <font>
      <b/>
      <i/>
      <sz val="10"/>
      <name val="Palatino"/>
    </font>
    <font>
      <b/>
      <i/>
      <u/>
      <sz val="10"/>
      <name val="Palatino"/>
    </font>
    <font>
      <b/>
      <sz val="12"/>
      <name val="Palatino"/>
    </font>
    <font>
      <b/>
      <u/>
      <sz val="12"/>
      <name val="Palatino"/>
    </font>
    <font>
      <sz val="12"/>
      <name val="Palatino"/>
    </font>
    <font>
      <sz val="12"/>
      <name val="Palatino"/>
      <family val="1"/>
    </font>
    <font>
      <b/>
      <i/>
      <sz val="12"/>
      <name val="Palatino"/>
    </font>
    <font>
      <i/>
      <sz val="10"/>
      <name val="Palatino"/>
    </font>
    <font>
      <b/>
      <sz val="10"/>
      <color theme="1"/>
      <name val="Palatino"/>
    </font>
    <font>
      <sz val="10"/>
      <color theme="1"/>
      <name val="Palatino"/>
    </font>
    <font>
      <sz val="10"/>
      <name val="Palatino"/>
    </font>
    <font>
      <u/>
      <sz val="12.5"/>
      <color indexed="12"/>
      <name val="Palatino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8" fontId="1" fillId="0" borderId="0" applyFont="0" applyFill="0" applyBorder="0" applyAlignment="0" applyProtection="0"/>
  </cellStyleXfs>
  <cellXfs count="406">
    <xf numFmtId="0" fontId="0" fillId="0" borderId="0" xfId="0"/>
    <xf numFmtId="0" fontId="4" fillId="0" borderId="0" xfId="0" applyFont="1" applyAlignment="1">
      <alignment vertical="center"/>
    </xf>
    <xf numFmtId="3" fontId="4" fillId="0" borderId="0" xfId="2" applyNumberFormat="1" applyFont="1"/>
    <xf numFmtId="4" fontId="4" fillId="0" borderId="0" xfId="2" applyNumberFormat="1" applyFont="1"/>
    <xf numFmtId="3" fontId="5" fillId="0" borderId="0" xfId="2" applyNumberFormat="1" applyFont="1"/>
    <xf numFmtId="4" fontId="5" fillId="0" borderId="0" xfId="2" applyNumberFormat="1" applyFont="1"/>
    <xf numFmtId="0" fontId="5" fillId="0" borderId="0" xfId="0" applyFont="1"/>
    <xf numFmtId="3" fontId="4" fillId="0" borderId="0" xfId="0" applyNumberFormat="1" applyFont="1"/>
    <xf numFmtId="4" fontId="4" fillId="0" borderId="0" xfId="0" applyNumberFormat="1" applyFont="1"/>
    <xf numFmtId="0" fontId="4" fillId="0" borderId="0" xfId="0" applyFont="1"/>
    <xf numFmtId="0" fontId="11" fillId="0" borderId="0" xfId="0" applyFont="1" applyFill="1" applyBorder="1" applyAlignment="1">
      <alignment horizontal="center" vertical="top" wrapText="1"/>
    </xf>
    <xf numFmtId="3" fontId="8" fillId="0" borderId="0" xfId="0" applyNumberFormat="1" applyFont="1"/>
    <xf numFmtId="3" fontId="9" fillId="0" borderId="0" xfId="0" applyNumberFormat="1" applyFont="1"/>
    <xf numFmtId="3" fontId="9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center" wrapText="1"/>
    </xf>
    <xf numFmtId="3" fontId="4" fillId="0" borderId="0" xfId="0" applyNumberFormat="1" applyFont="1" applyFill="1"/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10" fontId="4" fillId="0" borderId="0" xfId="0" applyNumberFormat="1" applyFont="1"/>
    <xf numFmtId="1" fontId="4" fillId="0" borderId="0" xfId="0" applyNumberFormat="1" applyFont="1" applyFill="1"/>
    <xf numFmtId="0" fontId="4" fillId="0" borderId="0" xfId="0" applyFont="1" applyFill="1"/>
    <xf numFmtId="0" fontId="9" fillId="0" borderId="0" xfId="0" applyFont="1"/>
    <xf numFmtId="2" fontId="4" fillId="0" borderId="0" xfId="0" applyNumberFormat="1" applyFont="1" applyAlignment="1">
      <alignment wrapText="1"/>
    </xf>
    <xf numFmtId="2" fontId="9" fillId="0" borderId="0" xfId="0" applyNumberFormat="1" applyFont="1" applyAlignment="1">
      <alignment wrapText="1"/>
    </xf>
    <xf numFmtId="3" fontId="4" fillId="4" borderId="0" xfId="0" applyNumberFormat="1" applyFont="1" applyFill="1"/>
    <xf numFmtId="1" fontId="4" fillId="2" borderId="0" xfId="2" applyNumberFormat="1" applyFont="1" applyFill="1"/>
    <xf numFmtId="3" fontId="4" fillId="3" borderId="0" xfId="2" applyNumberFormat="1" applyFont="1" applyFill="1"/>
    <xf numFmtId="1" fontId="5" fillId="0" borderId="0" xfId="0" applyNumberFormat="1" applyFont="1" applyFill="1"/>
    <xf numFmtId="3" fontId="4" fillId="2" borderId="0" xfId="2" applyNumberFormat="1" applyFont="1" applyFill="1"/>
    <xf numFmtId="0" fontId="4" fillId="2" borderId="0" xfId="2" applyFont="1" applyFill="1"/>
    <xf numFmtId="166" fontId="4" fillId="0" borderId="0" xfId="0" applyNumberFormat="1" applyFont="1"/>
    <xf numFmtId="3" fontId="13" fillId="0" borderId="0" xfId="0" applyNumberFormat="1" applyFont="1"/>
    <xf numFmtId="0" fontId="4" fillId="0" borderId="0" xfId="0" applyNumberFormat="1" applyFont="1" applyAlignment="1">
      <alignment wrapText="1"/>
    </xf>
    <xf numFmtId="166" fontId="4" fillId="0" borderId="0" xfId="3" applyNumberFormat="1" applyFont="1"/>
    <xf numFmtId="2" fontId="4" fillId="0" borderId="0" xfId="0" applyNumberFormat="1" applyFont="1"/>
    <xf numFmtId="0" fontId="13" fillId="0" borderId="0" xfId="0" applyFont="1"/>
    <xf numFmtId="2" fontId="13" fillId="0" borderId="0" xfId="0" applyNumberFormat="1" applyFont="1"/>
    <xf numFmtId="0" fontId="5" fillId="0" borderId="0" xfId="2" applyFont="1"/>
    <xf numFmtId="0" fontId="4" fillId="0" borderId="0" xfId="2" applyFont="1"/>
    <xf numFmtId="0" fontId="14" fillId="0" borderId="0" xfId="2" applyFont="1" applyAlignment="1">
      <alignment vertical="center"/>
    </xf>
    <xf numFmtId="3" fontId="9" fillId="0" borderId="0" xfId="2" applyNumberFormat="1" applyFont="1"/>
    <xf numFmtId="0" fontId="15" fillId="0" borderId="0" xfId="2" applyFont="1"/>
    <xf numFmtId="3" fontId="5" fillId="0" borderId="0" xfId="2" applyNumberFormat="1" applyFont="1" applyAlignment="1">
      <alignment horizontal="center" wrapText="1"/>
    </xf>
    <xf numFmtId="0" fontId="9" fillId="0" borderId="0" xfId="2" applyFont="1"/>
    <xf numFmtId="0" fontId="4" fillId="0" borderId="0" xfId="2" applyFont="1" applyAlignment="1">
      <alignment wrapText="1"/>
    </xf>
    <xf numFmtId="0" fontId="9" fillId="0" borderId="0" xfId="2" applyFont="1" applyFill="1" applyAlignment="1">
      <alignment wrapText="1"/>
    </xf>
    <xf numFmtId="3" fontId="4" fillId="0" borderId="0" xfId="2" applyNumberFormat="1" applyFont="1" applyFill="1"/>
    <xf numFmtId="166" fontId="4" fillId="0" borderId="0" xfId="2" applyNumberFormat="1" applyFont="1" applyFill="1"/>
    <xf numFmtId="3" fontId="9" fillId="0" borderId="0" xfId="2" applyNumberFormat="1" applyFont="1" applyFill="1"/>
    <xf numFmtId="0" fontId="4" fillId="0" borderId="0" xfId="2" applyFont="1" applyFill="1"/>
    <xf numFmtId="0" fontId="15" fillId="0" borderId="0" xfId="2" applyFont="1" applyFill="1" applyBorder="1"/>
    <xf numFmtId="2" fontId="4" fillId="0" borderId="0" xfId="2" applyNumberFormat="1" applyFont="1" applyAlignment="1">
      <alignment wrapText="1"/>
    </xf>
    <xf numFmtId="10" fontId="4" fillId="0" borderId="0" xfId="2" applyNumberFormat="1" applyFont="1"/>
    <xf numFmtId="3" fontId="10" fillId="0" borderId="0" xfId="0" applyNumberFormat="1" applyFont="1"/>
    <xf numFmtId="0" fontId="4" fillId="0" borderId="0" xfId="0" applyFont="1" applyBorder="1"/>
    <xf numFmtId="1" fontId="4" fillId="0" borderId="0" xfId="0" applyNumberFormat="1" applyFont="1" applyBorder="1"/>
    <xf numFmtId="0" fontId="14" fillId="0" borderId="0" xfId="0" applyFont="1" applyAlignment="1">
      <alignment vertical="center"/>
    </xf>
    <xf numFmtId="10" fontId="9" fillId="0" borderId="0" xfId="3" applyNumberFormat="1" applyFont="1"/>
    <xf numFmtId="9" fontId="4" fillId="0" borderId="0" xfId="3" applyFont="1"/>
    <xf numFmtId="10" fontId="4" fillId="0" borderId="0" xfId="3" applyNumberFormat="1" applyFont="1"/>
    <xf numFmtId="1" fontId="4" fillId="0" borderId="0" xfId="0" applyNumberFormat="1" applyFont="1"/>
    <xf numFmtId="3" fontId="4" fillId="0" borderId="0" xfId="0" applyNumberFormat="1" applyFont="1" applyBorder="1"/>
    <xf numFmtId="3" fontId="9" fillId="0" borderId="0" xfId="0" applyNumberFormat="1" applyFont="1" applyBorder="1"/>
    <xf numFmtId="9" fontId="4" fillId="0" borderId="0" xfId="0" applyNumberFormat="1" applyFont="1"/>
    <xf numFmtId="3" fontId="9" fillId="0" borderId="0" xfId="0" applyNumberFormat="1" applyFont="1" applyFill="1"/>
    <xf numFmtId="9" fontId="4" fillId="0" borderId="0" xfId="3" applyFont="1" applyFill="1"/>
    <xf numFmtId="170" fontId="4" fillId="0" borderId="0" xfId="0" applyNumberFormat="1" applyFont="1"/>
    <xf numFmtId="3" fontId="4" fillId="5" borderId="0" xfId="0" applyNumberFormat="1" applyFont="1" applyFill="1"/>
    <xf numFmtId="0" fontId="4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2" applyFont="1" applyFill="1" applyAlignment="1">
      <alignment wrapText="1"/>
    </xf>
    <xf numFmtId="0" fontId="9" fillId="0" borderId="0" xfId="0" applyFont="1" applyFill="1"/>
    <xf numFmtId="164" fontId="4" fillId="0" borderId="0" xfId="0" applyNumberFormat="1" applyFont="1" applyFill="1"/>
    <xf numFmtId="10" fontId="4" fillId="0" borderId="0" xfId="0" applyNumberFormat="1" applyFont="1" applyFill="1"/>
    <xf numFmtId="3" fontId="4" fillId="4" borderId="0" xfId="0" applyNumberFormat="1" applyFont="1" applyFill="1" applyBorder="1"/>
    <xf numFmtId="3" fontId="4" fillId="3" borderId="0" xfId="0" applyNumberFormat="1" applyFont="1" applyFill="1" applyBorder="1"/>
    <xf numFmtId="3" fontId="4" fillId="0" borderId="0" xfId="0" applyNumberFormat="1" applyFont="1" applyFill="1" applyBorder="1"/>
    <xf numFmtId="165" fontId="4" fillId="0" borderId="0" xfId="0" applyNumberFormat="1" applyFont="1"/>
    <xf numFmtId="166" fontId="4" fillId="0" borderId="0" xfId="0" applyNumberFormat="1" applyFont="1" applyFill="1"/>
    <xf numFmtId="3" fontId="4" fillId="2" borderId="0" xfId="0" applyNumberFormat="1" applyFont="1" applyFill="1"/>
    <xf numFmtId="1" fontId="4" fillId="0" borderId="0" xfId="2" applyNumberFormat="1" applyFont="1"/>
    <xf numFmtId="0" fontId="4" fillId="0" borderId="0" xfId="2" applyFont="1" applyBorder="1"/>
    <xf numFmtId="0" fontId="8" fillId="0" borderId="0" xfId="2" applyFont="1"/>
    <xf numFmtId="0" fontId="4" fillId="0" borderId="0" xfId="2" applyFont="1" applyFill="1" applyBorder="1"/>
    <xf numFmtId="0" fontId="4" fillId="0" borderId="0" xfId="2" applyFont="1" applyFill="1" applyBorder="1" applyAlignment="1">
      <alignment wrapText="1"/>
    </xf>
    <xf numFmtId="2" fontId="4" fillId="0" borderId="0" xfId="2" applyNumberFormat="1" applyFont="1"/>
    <xf numFmtId="0" fontId="16" fillId="0" borderId="0" xfId="2" applyFont="1" applyFill="1" applyBorder="1"/>
    <xf numFmtId="3" fontId="4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wrapText="1"/>
    </xf>
    <xf numFmtId="4" fontId="5" fillId="0" borderId="0" xfId="2" applyNumberFormat="1" applyFont="1" applyFill="1"/>
    <xf numFmtId="3" fontId="4" fillId="4" borderId="0" xfId="2" applyNumberFormat="1" applyFont="1" applyFill="1"/>
    <xf numFmtId="0" fontId="15" fillId="0" borderId="0" xfId="2" applyFont="1" applyFill="1"/>
    <xf numFmtId="165" fontId="5" fillId="0" borderId="0" xfId="2" applyNumberFormat="1" applyFont="1" applyFill="1"/>
    <xf numFmtId="3" fontId="16" fillId="0" borderId="0" xfId="2" applyNumberFormat="1" applyFont="1" applyFill="1"/>
    <xf numFmtId="0" fontId="4" fillId="0" borderId="0" xfId="2" applyFont="1" applyAlignment="1">
      <alignment horizontal="center" wrapText="1"/>
    </xf>
    <xf numFmtId="166" fontId="4" fillId="0" borderId="0" xfId="2" applyNumberFormat="1" applyFont="1"/>
    <xf numFmtId="9" fontId="9" fillId="0" borderId="0" xfId="3" applyFont="1"/>
    <xf numFmtId="3" fontId="16" fillId="0" borderId="0" xfId="2" applyNumberFormat="1" applyFont="1"/>
    <xf numFmtId="0" fontId="9" fillId="0" borderId="0" xfId="2" applyFont="1" applyFill="1" applyAlignment="1"/>
    <xf numFmtId="3" fontId="4" fillId="0" borderId="0" xfId="2" applyNumberFormat="1" applyFont="1" applyAlignment="1">
      <alignment horizontal="center" wrapText="1"/>
    </xf>
    <xf numFmtId="3" fontId="9" fillId="0" borderId="0" xfId="2" applyNumberFormat="1" applyFont="1" applyAlignment="1">
      <alignment horizontal="center" wrapText="1"/>
    </xf>
    <xf numFmtId="3" fontId="4" fillId="0" borderId="0" xfId="2" applyNumberFormat="1" applyFont="1" applyFill="1" applyAlignment="1">
      <alignment horizontal="center" wrapText="1"/>
    </xf>
    <xf numFmtId="3" fontId="9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right" wrapText="1"/>
    </xf>
    <xf numFmtId="1" fontId="4" fillId="0" borderId="0" xfId="2" applyNumberFormat="1" applyFont="1" applyFill="1"/>
    <xf numFmtId="168" fontId="4" fillId="0" borderId="0" xfId="2" applyNumberFormat="1" applyFont="1"/>
    <xf numFmtId="0" fontId="9" fillId="0" borderId="0" xfId="2" applyFont="1" applyFill="1"/>
    <xf numFmtId="2" fontId="9" fillId="0" borderId="0" xfId="2" applyNumberFormat="1" applyFont="1"/>
    <xf numFmtId="167" fontId="4" fillId="0" borderId="0" xfId="2" applyNumberFormat="1" applyFont="1"/>
    <xf numFmtId="0" fontId="12" fillId="0" borderId="0" xfId="0" applyFont="1" applyBorder="1"/>
    <xf numFmtId="0" fontId="17" fillId="0" borderId="0" xfId="1" applyFont="1" applyAlignment="1" applyProtection="1"/>
    <xf numFmtId="3" fontId="6" fillId="0" borderId="0" xfId="0" applyNumberFormat="1" applyFont="1"/>
    <xf numFmtId="0" fontId="14" fillId="0" borderId="0" xfId="0" applyFont="1"/>
    <xf numFmtId="0" fontId="17" fillId="0" borderId="0" xfId="1" applyFont="1" applyAlignment="1" applyProtection="1">
      <alignment vertical="center"/>
    </xf>
    <xf numFmtId="0" fontId="6" fillId="0" borderId="0" xfId="2" applyFont="1" applyBorder="1" applyAlignment="1">
      <alignment horizontal="center"/>
    </xf>
    <xf numFmtId="0" fontId="6" fillId="0" borderId="0" xfId="2" applyFont="1" applyFill="1" applyBorder="1"/>
    <xf numFmtId="0" fontId="16" fillId="0" borderId="0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/>
    </xf>
    <xf numFmtId="0" fontId="15" fillId="0" borderId="0" xfId="2" applyFont="1" applyFill="1" applyBorder="1" applyAlignment="1">
      <alignment horizontal="center"/>
    </xf>
    <xf numFmtId="0" fontId="4" fillId="3" borderId="0" xfId="2" applyFont="1" applyFill="1"/>
    <xf numFmtId="0" fontId="13" fillId="0" borderId="0" xfId="0" applyFont="1" applyFill="1"/>
    <xf numFmtId="0" fontId="18" fillId="6" borderId="1" xfId="0" applyFont="1" applyFill="1" applyBorder="1"/>
    <xf numFmtId="0" fontId="4" fillId="0" borderId="0" xfId="2" applyFont="1" applyAlignment="1">
      <alignment horizontal="left"/>
    </xf>
    <xf numFmtId="0" fontId="18" fillId="7" borderId="1" xfId="0" applyFont="1" applyFill="1" applyBorder="1"/>
    <xf numFmtId="3" fontId="4" fillId="8" borderId="0" xfId="2" applyNumberFormat="1" applyFont="1" applyFill="1"/>
    <xf numFmtId="3" fontId="4" fillId="8" borderId="0" xfId="0" applyNumberFormat="1" applyFont="1" applyFill="1"/>
    <xf numFmtId="0" fontId="3" fillId="0" borderId="0" xfId="1" applyAlignment="1" applyProtection="1"/>
    <xf numFmtId="0" fontId="19" fillId="0" borderId="0" xfId="0" applyFont="1"/>
    <xf numFmtId="0" fontId="18" fillId="0" borderId="0" xfId="0" applyFont="1" applyFill="1" applyBorder="1"/>
    <xf numFmtId="0" fontId="9" fillId="0" borderId="0" xfId="2" applyFont="1" applyAlignment="1">
      <alignment wrapText="1"/>
    </xf>
    <xf numFmtId="3" fontId="9" fillId="8" borderId="0" xfId="2" applyNumberFormat="1" applyFont="1" applyFill="1"/>
    <xf numFmtId="1" fontId="9" fillId="8" borderId="0" xfId="2" applyNumberFormat="1" applyFont="1" applyFill="1"/>
    <xf numFmtId="1" fontId="4" fillId="8" borderId="0" xfId="2" applyNumberFormat="1" applyFont="1" applyFill="1"/>
    <xf numFmtId="1" fontId="9" fillId="0" borderId="0" xfId="2" applyNumberFormat="1" applyFont="1" applyFill="1"/>
    <xf numFmtId="0" fontId="4" fillId="8" borderId="0" xfId="0" applyFont="1" applyFill="1"/>
    <xf numFmtId="0" fontId="9" fillId="8" borderId="0" xfId="0" applyFont="1" applyFill="1"/>
    <xf numFmtId="1" fontId="19" fillId="8" borderId="0" xfId="0" applyNumberFormat="1" applyFont="1" applyFill="1"/>
    <xf numFmtId="0" fontId="10" fillId="0" borderId="0" xfId="0" applyFont="1" applyBorder="1"/>
    <xf numFmtId="1" fontId="10" fillId="0" borderId="0" xfId="0" applyNumberFormat="1" applyFont="1" applyBorder="1"/>
    <xf numFmtId="0" fontId="10" fillId="0" borderId="0" xfId="0" applyFont="1"/>
    <xf numFmtId="3" fontId="10" fillId="0" borderId="0" xfId="0" applyNumberFormat="1" applyFont="1" applyBorder="1"/>
    <xf numFmtId="0" fontId="12" fillId="0" borderId="2" xfId="2" applyFont="1" applyBorder="1" applyAlignment="1">
      <alignment horizontal="center" vertical="top" wrapText="1"/>
    </xf>
    <xf numFmtId="0" fontId="8" fillId="0" borderId="2" xfId="2" applyFont="1" applyBorder="1"/>
    <xf numFmtId="3" fontId="8" fillId="0" borderId="2" xfId="2" applyNumberFormat="1" applyFont="1" applyFill="1" applyBorder="1"/>
    <xf numFmtId="4" fontId="8" fillId="0" borderId="0" xfId="2" applyNumberFormat="1" applyFont="1"/>
    <xf numFmtId="3" fontId="8" fillId="0" borderId="2" xfId="2" applyNumberFormat="1" applyFont="1" applyBorder="1" applyAlignment="1">
      <alignment horizontal="center" wrapText="1"/>
    </xf>
    <xf numFmtId="3" fontId="20" fillId="0" borderId="2" xfId="2" applyNumberFormat="1" applyFont="1" applyBorder="1" applyAlignment="1">
      <alignment horizontal="center" vertical="top" wrapText="1"/>
    </xf>
    <xf numFmtId="0" fontId="4" fillId="10" borderId="1" xfId="0" applyFont="1" applyFill="1" applyBorder="1"/>
    <xf numFmtId="0" fontId="5" fillId="0" borderId="2" xfId="2" applyFont="1" applyBorder="1"/>
    <xf numFmtId="3" fontId="4" fillId="0" borderId="2" xfId="2" applyNumberFormat="1" applyFont="1" applyBorder="1"/>
    <xf numFmtId="0" fontId="4" fillId="0" borderId="0" xfId="0" applyFont="1" applyFill="1" applyBorder="1"/>
    <xf numFmtId="3" fontId="8" fillId="0" borderId="0" xfId="2" applyNumberFormat="1" applyFont="1" applyBorder="1" applyAlignment="1">
      <alignment horizontal="center" wrapText="1"/>
    </xf>
    <xf numFmtId="3" fontId="20" fillId="0" borderId="0" xfId="2" applyNumberFormat="1" applyFont="1" applyBorder="1" applyAlignment="1">
      <alignment horizontal="center" vertical="top" wrapText="1"/>
    </xf>
    <xf numFmtId="3" fontId="4" fillId="0" borderId="0" xfId="2" applyNumberFormat="1" applyFont="1" applyBorder="1"/>
    <xf numFmtId="0" fontId="4" fillId="0" borderId="2" xfId="2" applyFont="1" applyBorder="1"/>
    <xf numFmtId="2" fontId="4" fillId="0" borderId="2" xfId="2" applyNumberFormat="1" applyFont="1" applyBorder="1"/>
    <xf numFmtId="0" fontId="4" fillId="0" borderId="2" xfId="0" applyFont="1" applyBorder="1"/>
    <xf numFmtId="3" fontId="4" fillId="0" borderId="2" xfId="0" applyNumberFormat="1" applyFont="1" applyBorder="1"/>
    <xf numFmtId="4" fontId="4" fillId="0" borderId="2" xfId="0" applyNumberFormat="1" applyFont="1" applyBorder="1"/>
    <xf numFmtId="3" fontId="20" fillId="4" borderId="2" xfId="2" applyNumberFormat="1" applyFont="1" applyFill="1" applyBorder="1" applyAlignment="1">
      <alignment horizontal="center" vertical="top" wrapText="1"/>
    </xf>
    <xf numFmtId="9" fontId="4" fillId="0" borderId="2" xfId="3" applyFont="1" applyBorder="1"/>
    <xf numFmtId="10" fontId="4" fillId="0" borderId="2" xfId="2" applyNumberFormat="1" applyFont="1" applyBorder="1"/>
    <xf numFmtId="3" fontId="9" fillId="0" borderId="2" xfId="2" applyNumberFormat="1" applyFont="1" applyFill="1" applyBorder="1"/>
    <xf numFmtId="0" fontId="4" fillId="0" borderId="2" xfId="2" applyFont="1" applyBorder="1" applyAlignment="1">
      <alignment horizontal="center" wrapText="1"/>
    </xf>
    <xf numFmtId="0" fontId="9" fillId="2" borderId="2" xfId="2" applyFont="1" applyFill="1" applyBorder="1" applyAlignment="1">
      <alignment horizontal="center" wrapText="1"/>
    </xf>
    <xf numFmtId="0" fontId="9" fillId="0" borderId="2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8" fillId="2" borderId="2" xfId="2" applyFont="1" applyFill="1" applyBorder="1" applyAlignment="1">
      <alignment horizontal="center" wrapText="1"/>
    </xf>
    <xf numFmtId="2" fontId="4" fillId="0" borderId="2" xfId="2" applyNumberFormat="1" applyFont="1" applyBorder="1" applyAlignment="1">
      <alignment wrapText="1"/>
    </xf>
    <xf numFmtId="0" fontId="9" fillId="0" borderId="2" xfId="2" applyFont="1" applyBorder="1" applyAlignment="1">
      <alignment wrapText="1"/>
    </xf>
    <xf numFmtId="2" fontId="5" fillId="0" borderId="2" xfId="2" applyNumberFormat="1" applyFont="1" applyBorder="1" applyAlignment="1">
      <alignment wrapText="1"/>
    </xf>
    <xf numFmtId="2" fontId="8" fillId="0" borderId="2" xfId="2" applyNumberFormat="1" applyFont="1" applyBorder="1" applyAlignment="1">
      <alignment wrapText="1"/>
    </xf>
    <xf numFmtId="0" fontId="8" fillId="0" borderId="2" xfId="2" applyFont="1" applyBorder="1" applyAlignment="1">
      <alignment wrapText="1"/>
    </xf>
    <xf numFmtId="2" fontId="8" fillId="2" borderId="2" xfId="2" applyNumberFormat="1" applyFont="1" applyFill="1" applyBorder="1" applyAlignment="1">
      <alignment wrapText="1"/>
    </xf>
    <xf numFmtId="3" fontId="9" fillId="0" borderId="2" xfId="2" applyNumberFormat="1" applyFont="1" applyBorder="1"/>
    <xf numFmtId="0" fontId="9" fillId="2" borderId="2" xfId="2" applyFont="1" applyFill="1" applyBorder="1" applyAlignment="1">
      <alignment wrapText="1"/>
    </xf>
    <xf numFmtId="166" fontId="4" fillId="0" borderId="2" xfId="3" applyNumberFormat="1" applyFont="1" applyBorder="1"/>
    <xf numFmtId="10" fontId="4" fillId="0" borderId="2" xfId="3" applyNumberFormat="1" applyFont="1" applyBorder="1"/>
    <xf numFmtId="0" fontId="8" fillId="0" borderId="2" xfId="2" applyFont="1" applyFill="1" applyBorder="1" applyAlignment="1">
      <alignment wrapText="1"/>
    </xf>
    <xf numFmtId="0" fontId="8" fillId="2" borderId="2" xfId="2" applyFont="1" applyFill="1" applyBorder="1" applyAlignment="1">
      <alignment wrapText="1"/>
    </xf>
    <xf numFmtId="0" fontId="4" fillId="0" borderId="2" xfId="2" applyFont="1" applyBorder="1" applyAlignment="1">
      <alignment wrapText="1"/>
    </xf>
    <xf numFmtId="0" fontId="5" fillId="0" borderId="2" xfId="2" applyFont="1" applyBorder="1" applyAlignment="1">
      <alignment wrapText="1"/>
    </xf>
    <xf numFmtId="166" fontId="4" fillId="0" borderId="2" xfId="2" applyNumberFormat="1" applyFont="1" applyBorder="1"/>
    <xf numFmtId="3" fontId="4" fillId="8" borderId="2" xfId="2" applyNumberFormat="1" applyFont="1" applyFill="1" applyBorder="1"/>
    <xf numFmtId="3" fontId="5" fillId="0" borderId="2" xfId="2" applyNumberFormat="1" applyFont="1" applyFill="1" applyBorder="1"/>
    <xf numFmtId="166" fontId="4" fillId="0" borderId="2" xfId="2" applyNumberFormat="1" applyFont="1" applyFill="1" applyBorder="1"/>
    <xf numFmtId="3" fontId="4" fillId="0" borderId="2" xfId="2" applyNumberFormat="1" applyFont="1" applyFill="1" applyBorder="1"/>
    <xf numFmtId="3" fontId="9" fillId="0" borderId="2" xfId="0" applyNumberFormat="1" applyFont="1" applyBorder="1"/>
    <xf numFmtId="3" fontId="8" fillId="0" borderId="2" xfId="0" applyNumberFormat="1" applyFont="1" applyBorder="1"/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3" fontId="4" fillId="0" borderId="2" xfId="0" applyNumberFormat="1" applyFont="1" applyFill="1" applyBorder="1"/>
    <xf numFmtId="166" fontId="4" fillId="0" borderId="2" xfId="0" applyNumberFormat="1" applyFont="1" applyFill="1" applyBorder="1"/>
    <xf numFmtId="2" fontId="8" fillId="0" borderId="2" xfId="0" applyNumberFormat="1" applyFont="1" applyBorder="1" applyAlignment="1">
      <alignment wrapText="1"/>
    </xf>
    <xf numFmtId="2" fontId="8" fillId="2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/>
    <xf numFmtId="9" fontId="4" fillId="0" borderId="2" xfId="0" applyNumberFormat="1" applyFont="1" applyFill="1" applyBorder="1"/>
    <xf numFmtId="10" fontId="4" fillId="0" borderId="2" xfId="0" applyNumberFormat="1" applyFont="1" applyFill="1" applyBorder="1"/>
    <xf numFmtId="0" fontId="5" fillId="0" borderId="2" xfId="0" applyFont="1" applyBorder="1"/>
    <xf numFmtId="0" fontId="8" fillId="0" borderId="2" xfId="0" applyFont="1" applyBorder="1"/>
    <xf numFmtId="0" fontId="8" fillId="2" borderId="2" xfId="0" applyFont="1" applyFill="1" applyBorder="1" applyAlignment="1">
      <alignment wrapText="1"/>
    </xf>
    <xf numFmtId="0" fontId="20" fillId="0" borderId="2" xfId="2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3" fontId="4" fillId="8" borderId="2" xfId="0" applyNumberFormat="1" applyFont="1" applyFill="1" applyBorder="1"/>
    <xf numFmtId="166" fontId="5" fillId="0" borderId="2" xfId="3" applyNumberFormat="1" applyFont="1" applyBorder="1"/>
    <xf numFmtId="3" fontId="5" fillId="0" borderId="2" xfId="0" applyNumberFormat="1" applyFont="1" applyBorder="1"/>
    <xf numFmtId="3" fontId="5" fillId="0" borderId="2" xfId="0" applyNumberFormat="1" applyFont="1" applyFill="1" applyBorder="1"/>
    <xf numFmtId="10" fontId="4" fillId="0" borderId="2" xfId="0" applyNumberFormat="1" applyFont="1" applyBorder="1"/>
    <xf numFmtId="3" fontId="8" fillId="0" borderId="2" xfId="0" applyNumberFormat="1" applyFont="1" applyBorder="1" applyAlignment="1">
      <alignment wrapText="1"/>
    </xf>
    <xf numFmtId="1" fontId="4" fillId="8" borderId="2" xfId="2" applyNumberFormat="1" applyFont="1" applyFill="1" applyBorder="1"/>
    <xf numFmtId="3" fontId="8" fillId="0" borderId="0" xfId="2" applyNumberFormat="1" applyFont="1" applyFill="1" applyBorder="1" applyAlignment="1">
      <alignment horizontal="center" wrapText="1"/>
    </xf>
    <xf numFmtId="1" fontId="4" fillId="0" borderId="0" xfId="2" applyNumberFormat="1" applyFont="1" applyFill="1" applyBorder="1"/>
    <xf numFmtId="1" fontId="19" fillId="0" borderId="0" xfId="0" applyNumberFormat="1" applyFont="1" applyFill="1"/>
    <xf numFmtId="3" fontId="8" fillId="0" borderId="2" xfId="2" applyNumberFormat="1" applyFont="1" applyFill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3" fontId="8" fillId="0" borderId="2" xfId="2" applyNumberFormat="1" applyFont="1" applyBorder="1"/>
    <xf numFmtId="3" fontId="8" fillId="2" borderId="2" xfId="2" applyNumberFormat="1" applyFont="1" applyFill="1" applyBorder="1" applyAlignment="1">
      <alignment wrapText="1"/>
    </xf>
    <xf numFmtId="166" fontId="4" fillId="0" borderId="2" xfId="0" applyNumberFormat="1" applyFont="1" applyBorder="1"/>
    <xf numFmtId="0" fontId="8" fillId="0" borderId="2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center" wrapText="1"/>
    </xf>
    <xf numFmtId="3" fontId="5" fillId="8" borderId="2" xfId="0" applyNumberFormat="1" applyFont="1" applyFill="1" applyBorder="1"/>
    <xf numFmtId="1" fontId="9" fillId="0" borderId="2" xfId="2" applyNumberFormat="1" applyFont="1" applyBorder="1"/>
    <xf numFmtId="0" fontId="20" fillId="4" borderId="2" xfId="2" applyFont="1" applyFill="1" applyBorder="1" applyAlignment="1">
      <alignment horizontal="center" vertical="top" wrapText="1"/>
    </xf>
    <xf numFmtId="0" fontId="5" fillId="0" borderId="0" xfId="2" applyFont="1" applyAlignment="1"/>
    <xf numFmtId="0" fontId="20" fillId="9" borderId="2" xfId="2" applyFont="1" applyFill="1" applyBorder="1" applyAlignment="1">
      <alignment horizontal="center" vertical="top" wrapText="1"/>
    </xf>
    <xf numFmtId="0" fontId="21" fillId="0" borderId="0" xfId="2" applyFont="1" applyFill="1" applyAlignment="1">
      <alignment wrapText="1"/>
    </xf>
    <xf numFmtId="0" fontId="22" fillId="0" borderId="0" xfId="2" applyFont="1" applyAlignment="1">
      <alignment vertical="top" wrapText="1"/>
    </xf>
    <xf numFmtId="3" fontId="5" fillId="0" borderId="0" xfId="0" applyNumberFormat="1" applyFont="1" applyAlignment="1">
      <alignment horizontal="center" vertical="center" wrapText="1"/>
    </xf>
    <xf numFmtId="1" fontId="4" fillId="11" borderId="0" xfId="2" applyNumberFormat="1" applyFont="1" applyFill="1"/>
    <xf numFmtId="3" fontId="4" fillId="11" borderId="0" xfId="2" applyNumberFormat="1" applyFont="1" applyFill="1"/>
    <xf numFmtId="0" fontId="9" fillId="0" borderId="2" xfId="0" applyFont="1" applyBorder="1"/>
    <xf numFmtId="3" fontId="9" fillId="0" borderId="2" xfId="3" applyNumberFormat="1" applyFont="1" applyBorder="1"/>
    <xf numFmtId="0" fontId="20" fillId="0" borderId="2" xfId="2" applyFont="1" applyFill="1" applyBorder="1" applyAlignment="1">
      <alignment horizontal="center" vertical="top" wrapText="1"/>
    </xf>
    <xf numFmtId="0" fontId="22" fillId="0" borderId="2" xfId="2" applyFont="1" applyFill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/>
    <xf numFmtId="0" fontId="18" fillId="6" borderId="3" xfId="0" applyFont="1" applyFill="1" applyBorder="1"/>
    <xf numFmtId="0" fontId="9" fillId="0" borderId="4" xfId="2" applyFont="1" applyBorder="1"/>
    <xf numFmtId="3" fontId="9" fillId="8" borderId="4" xfId="2" applyNumberFormat="1" applyFont="1" applyFill="1" applyBorder="1"/>
    <xf numFmtId="164" fontId="4" fillId="0" borderId="0" xfId="2" applyNumberFormat="1" applyFont="1"/>
    <xf numFmtId="171" fontId="4" fillId="0" borderId="0" xfId="2" applyNumberFormat="1" applyFont="1"/>
    <xf numFmtId="172" fontId="4" fillId="0" borderId="0" xfId="2" applyNumberFormat="1" applyFont="1"/>
    <xf numFmtId="173" fontId="4" fillId="0" borderId="0" xfId="2" applyNumberFormat="1" applyFont="1"/>
    <xf numFmtId="169" fontId="4" fillId="0" borderId="0" xfId="2" applyNumberFormat="1" applyFont="1"/>
    <xf numFmtId="174" fontId="4" fillId="0" borderId="0" xfId="2" applyNumberFormat="1" applyFont="1"/>
    <xf numFmtId="175" fontId="4" fillId="0" borderId="0" xfId="2" applyNumberFormat="1" applyFont="1"/>
    <xf numFmtId="176" fontId="4" fillId="0" borderId="0" xfId="0" applyNumberFormat="1" applyFont="1"/>
    <xf numFmtId="173" fontId="9" fillId="0" borderId="0" xfId="0" applyNumberFormat="1" applyFont="1"/>
    <xf numFmtId="2" fontId="9" fillId="0" borderId="2" xfId="2" applyNumberFormat="1" applyFont="1" applyBorder="1"/>
    <xf numFmtId="0" fontId="9" fillId="0" borderId="0" xfId="2" applyFont="1" applyBorder="1"/>
    <xf numFmtId="4" fontId="4" fillId="4" borderId="0" xfId="0" applyNumberFormat="1" applyFont="1" applyFill="1" applyBorder="1"/>
    <xf numFmtId="4" fontId="4" fillId="0" borderId="0" xfId="0" applyNumberFormat="1" applyFont="1" applyBorder="1"/>
    <xf numFmtId="0" fontId="5" fillId="0" borderId="0" xfId="0" applyFont="1" applyAlignment="1">
      <alignment wrapText="1"/>
    </xf>
    <xf numFmtId="9" fontId="9" fillId="0" borderId="2" xfId="3" applyFont="1" applyFill="1" applyBorder="1"/>
    <xf numFmtId="0" fontId="4" fillId="0" borderId="0" xfId="2" applyFont="1" applyFill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3" fontId="10" fillId="0" borderId="0" xfId="0" applyNumberFormat="1" applyFont="1" applyAlignment="1"/>
    <xf numFmtId="3" fontId="12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3" fontId="0" fillId="0" borderId="0" xfId="0" applyNumberFormat="1"/>
    <xf numFmtId="3" fontId="12" fillId="0" borderId="0" xfId="0" applyNumberFormat="1" applyFont="1" applyAlignment="1">
      <alignment horizontal="center" vertical="top"/>
    </xf>
    <xf numFmtId="3" fontId="10" fillId="0" borderId="0" xfId="0" applyNumberFormat="1" applyFont="1" applyBorder="1" applyAlignment="1"/>
    <xf numFmtId="3" fontId="12" fillId="0" borderId="0" xfId="0" applyNumberFormat="1" applyFont="1"/>
    <xf numFmtId="166" fontId="8" fillId="0" borderId="0" xfId="2" applyNumberFormat="1" applyFont="1"/>
    <xf numFmtId="4" fontId="9" fillId="0" borderId="2" xfId="2" applyNumberFormat="1" applyFont="1" applyBorder="1"/>
    <xf numFmtId="0" fontId="9" fillId="0" borderId="2" xfId="2" applyFont="1" applyBorder="1"/>
    <xf numFmtId="3" fontId="10" fillId="0" borderId="0" xfId="2" applyNumberFormat="1" applyFont="1"/>
    <xf numFmtId="4" fontId="10" fillId="0" borderId="0" xfId="2" applyNumberFormat="1" applyFont="1"/>
    <xf numFmtId="4" fontId="20" fillId="0" borderId="2" xfId="2" applyNumberFormat="1" applyFont="1" applyBorder="1" applyAlignment="1">
      <alignment horizontal="center" vertical="top" wrapText="1"/>
    </xf>
    <xf numFmtId="3" fontId="8" fillId="0" borderId="0" xfId="2" applyNumberFormat="1" applyFont="1"/>
    <xf numFmtId="10" fontId="9" fillId="0" borderId="0" xfId="2" applyNumberFormat="1" applyFont="1"/>
    <xf numFmtId="0" fontId="25" fillId="0" borderId="0" xfId="0" applyFont="1"/>
    <xf numFmtId="0" fontId="9" fillId="0" borderId="2" xfId="0" applyFont="1" applyBorder="1" applyAlignment="1">
      <alignment wrapText="1"/>
    </xf>
    <xf numFmtId="0" fontId="9" fillId="0" borderId="0" xfId="0" applyFont="1" applyBorder="1"/>
    <xf numFmtId="0" fontId="8" fillId="0" borderId="0" xfId="0" applyFont="1" applyBorder="1"/>
    <xf numFmtId="3" fontId="8" fillId="0" borderId="0" xfId="0" applyNumberFormat="1" applyFont="1" applyBorder="1"/>
    <xf numFmtId="2" fontId="4" fillId="0" borderId="0" xfId="0" applyNumberFormat="1" applyFont="1" applyBorder="1"/>
    <xf numFmtId="2" fontId="4" fillId="0" borderId="2" xfId="0" applyNumberFormat="1" applyFont="1" applyBorder="1"/>
    <xf numFmtId="4" fontId="8" fillId="0" borderId="0" xfId="0" applyNumberFormat="1" applyFont="1" applyBorder="1" applyAlignment="1">
      <alignment wrapText="1"/>
    </xf>
    <xf numFmtId="0" fontId="8" fillId="0" borderId="0" xfId="0" applyFont="1" applyFill="1" applyBorder="1" applyAlignment="1">
      <alignment wrapText="1"/>
    </xf>
    <xf numFmtId="3" fontId="8" fillId="0" borderId="0" xfId="0" applyNumberFormat="1" applyFont="1" applyFill="1"/>
    <xf numFmtId="0" fontId="5" fillId="12" borderId="1" xfId="2" applyFont="1" applyFill="1" applyBorder="1"/>
    <xf numFmtId="0" fontId="18" fillId="12" borderId="1" xfId="0" applyFont="1" applyFill="1" applyBorder="1"/>
    <xf numFmtId="0" fontId="9" fillId="13" borderId="2" xfId="2" applyFont="1" applyFill="1" applyBorder="1" applyAlignment="1">
      <alignment horizontal="center" wrapText="1"/>
    </xf>
    <xf numFmtId="0" fontId="26" fillId="0" borderId="0" xfId="2" applyFont="1" applyAlignment="1">
      <alignment horizontal="right" vertical="center"/>
    </xf>
    <xf numFmtId="3" fontId="8" fillId="13" borderId="2" xfId="2" applyNumberFormat="1" applyFont="1" applyFill="1" applyBorder="1" applyAlignment="1">
      <alignment horizontal="center" wrapText="1"/>
    </xf>
    <xf numFmtId="3" fontId="9" fillId="13" borderId="0" xfId="2" applyNumberFormat="1" applyFont="1" applyFill="1" applyAlignment="1">
      <alignment horizontal="center" wrapText="1"/>
    </xf>
    <xf numFmtId="3" fontId="8" fillId="13" borderId="2" xfId="2" applyNumberFormat="1" applyFont="1" applyFill="1" applyBorder="1" applyAlignment="1">
      <alignment wrapText="1"/>
    </xf>
    <xf numFmtId="0" fontId="4" fillId="8" borderId="0" xfId="2" applyFont="1" applyFill="1"/>
    <xf numFmtId="0" fontId="8" fillId="8" borderId="0" xfId="2" applyFont="1" applyFill="1"/>
    <xf numFmtId="0" fontId="5" fillId="8" borderId="0" xfId="2" applyFont="1" applyFill="1"/>
    <xf numFmtId="0" fontId="8" fillId="8" borderId="2" xfId="2" applyFont="1" applyFill="1" applyBorder="1"/>
    <xf numFmtId="0" fontId="4" fillId="0" borderId="0" xfId="2" applyFont="1" applyAlignment="1">
      <alignment horizontal="right"/>
    </xf>
    <xf numFmtId="0" fontId="20" fillId="0" borderId="2" xfId="2" applyFont="1" applyFill="1" applyBorder="1" applyAlignment="1">
      <alignment horizontal="left" vertical="top" wrapText="1"/>
    </xf>
    <xf numFmtId="0" fontId="9" fillId="13" borderId="0" xfId="2" applyFont="1" applyFill="1" applyAlignment="1">
      <alignment wrapText="1"/>
    </xf>
    <xf numFmtId="3" fontId="20" fillId="13" borderId="2" xfId="2" applyNumberFormat="1" applyFont="1" applyFill="1" applyBorder="1" applyAlignment="1">
      <alignment horizontal="center" vertical="top" wrapText="1"/>
    </xf>
    <xf numFmtId="0" fontId="9" fillId="13" borderId="2" xfId="2" applyFont="1" applyFill="1" applyBorder="1" applyAlignment="1">
      <alignment wrapText="1"/>
    </xf>
    <xf numFmtId="4" fontId="4" fillId="0" borderId="0" xfId="0" applyNumberFormat="1" applyFont="1" applyFill="1" applyBorder="1"/>
    <xf numFmtId="0" fontId="8" fillId="13" borderId="2" xfId="0" applyFont="1" applyFill="1" applyBorder="1" applyAlignment="1">
      <alignment horizontal="center" wrapText="1"/>
    </xf>
    <xf numFmtId="0" fontId="4" fillId="4" borderId="0" xfId="0" applyFont="1" applyFill="1"/>
    <xf numFmtId="0" fontId="8" fillId="13" borderId="2" xfId="0" applyFont="1" applyFill="1" applyBorder="1" applyAlignment="1">
      <alignment wrapText="1"/>
    </xf>
    <xf numFmtId="0" fontId="28" fillId="0" borderId="0" xfId="0" applyFont="1"/>
    <xf numFmtId="0" fontId="29" fillId="0" borderId="0" xfId="0" applyFont="1"/>
    <xf numFmtId="0" fontId="20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0" fillId="4" borderId="2" xfId="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/>
    <xf numFmtId="0" fontId="32" fillId="0" borderId="0" xfId="0" applyFont="1"/>
    <xf numFmtId="3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2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33" fillId="0" borderId="0" xfId="0" applyFont="1"/>
    <xf numFmtId="3" fontId="12" fillId="0" borderId="0" xfId="0" applyNumberFormat="1" applyFont="1" applyAlignment="1"/>
    <xf numFmtId="0" fontId="23" fillId="0" borderId="0" xfId="0" applyFont="1"/>
    <xf numFmtId="0" fontId="12" fillId="0" borderId="0" xfId="0" applyFont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5" fillId="0" borderId="0" xfId="0" applyFont="1"/>
    <xf numFmtId="0" fontId="26" fillId="0" borderId="0" xfId="2" applyFont="1"/>
    <xf numFmtId="174" fontId="26" fillId="0" borderId="0" xfId="2" applyNumberFormat="1" applyFont="1"/>
    <xf numFmtId="177" fontId="26" fillId="0" borderId="0" xfId="2" applyNumberFormat="1" applyFont="1"/>
    <xf numFmtId="3" fontId="26" fillId="0" borderId="0" xfId="2" applyNumberFormat="1" applyFont="1"/>
    <xf numFmtId="0" fontId="26" fillId="0" borderId="0" xfId="2" applyFont="1" applyAlignment="1">
      <alignment horizontal="right"/>
    </xf>
    <xf numFmtId="0" fontId="12" fillId="13" borderId="0" xfId="0" applyFont="1" applyFill="1" applyBorder="1"/>
    <xf numFmtId="0" fontId="8" fillId="0" borderId="2" xfId="2" applyFont="1" applyFill="1" applyBorder="1" applyAlignment="1">
      <alignment horizontal="center" wrapText="1"/>
    </xf>
    <xf numFmtId="3" fontId="26" fillId="0" borderId="0" xfId="0" applyNumberFormat="1" applyFont="1"/>
    <xf numFmtId="3" fontId="36" fillId="0" borderId="0" xfId="0" applyNumberFormat="1" applyFont="1" applyBorder="1"/>
    <xf numFmtId="173" fontId="4" fillId="0" borderId="0" xfId="0" applyNumberFormat="1" applyFont="1"/>
    <xf numFmtId="1" fontId="36" fillId="0" borderId="0" xfId="0" applyNumberFormat="1" applyFont="1" applyBorder="1"/>
    <xf numFmtId="0" fontId="26" fillId="0" borderId="0" xfId="0" applyFont="1"/>
    <xf numFmtId="0" fontId="37" fillId="0" borderId="0" xfId="0" applyFont="1" applyBorder="1"/>
    <xf numFmtId="0" fontId="26" fillId="0" borderId="0" xfId="0" applyFont="1" applyBorder="1"/>
    <xf numFmtId="3" fontId="26" fillId="0" borderId="0" xfId="0" applyNumberFormat="1" applyFont="1" applyFill="1"/>
    <xf numFmtId="0" fontId="37" fillId="0" borderId="0" xfId="0" applyFont="1" applyFill="1" applyBorder="1"/>
    <xf numFmtId="0" fontId="36" fillId="0" borderId="0" xfId="0" applyFont="1" applyFill="1" applyBorder="1"/>
    <xf numFmtId="0" fontId="4" fillId="14" borderId="1" xfId="0" applyFont="1" applyFill="1" applyBorder="1"/>
    <xf numFmtId="3" fontId="4" fillId="8" borderId="0" xfId="0" applyNumberFormat="1" applyFont="1" applyFill="1" applyBorder="1"/>
    <xf numFmtId="0" fontId="28" fillId="0" borderId="2" xfId="0" applyFont="1" applyBorder="1"/>
    <xf numFmtId="3" fontId="26" fillId="0" borderId="2" xfId="0" applyNumberFormat="1" applyFont="1" applyFill="1" applyBorder="1"/>
    <xf numFmtId="0" fontId="10" fillId="14" borderId="1" xfId="0" applyFont="1" applyFill="1" applyBorder="1"/>
    <xf numFmtId="0" fontId="10" fillId="13" borderId="1" xfId="0" applyFont="1" applyFill="1" applyBorder="1" applyAlignment="1">
      <alignment wrapText="1"/>
    </xf>
    <xf numFmtId="0" fontId="25" fillId="0" borderId="0" xfId="2" applyFont="1"/>
    <xf numFmtId="2" fontId="8" fillId="13" borderId="2" xfId="2" applyNumberFormat="1" applyFont="1" applyFill="1" applyBorder="1" applyAlignment="1">
      <alignment wrapText="1"/>
    </xf>
    <xf numFmtId="0" fontId="8" fillId="13" borderId="2" xfId="0" applyNumberFormat="1" applyFont="1" applyFill="1" applyBorder="1" applyAlignment="1">
      <alignment wrapText="1"/>
    </xf>
    <xf numFmtId="3" fontId="8" fillId="13" borderId="2" xfId="0" applyNumberFormat="1" applyFont="1" applyFill="1" applyBorder="1" applyAlignment="1">
      <alignment wrapText="1"/>
    </xf>
    <xf numFmtId="0" fontId="26" fillId="0" borderId="0" xfId="0" applyFont="1" applyAlignment="1">
      <alignment horizontal="right"/>
    </xf>
    <xf numFmtId="1" fontId="36" fillId="0" borderId="0" xfId="0" applyNumberFormat="1" applyFont="1" applyBorder="1" applyAlignment="1">
      <alignment horizontal="right"/>
    </xf>
    <xf numFmtId="0" fontId="26" fillId="0" borderId="2" xfId="0" applyFont="1" applyBorder="1"/>
    <xf numFmtId="3" fontId="4" fillId="13" borderId="0" xfId="0" applyNumberFormat="1" applyFont="1" applyFill="1"/>
    <xf numFmtId="178" fontId="0" fillId="0" borderId="0" xfId="6" applyFont="1"/>
    <xf numFmtId="178" fontId="1" fillId="0" borderId="0" xfId="0" applyNumberFormat="1" applyFont="1"/>
    <xf numFmtId="0" fontId="37" fillId="0" borderId="2" xfId="0" applyFont="1" applyFill="1" applyBorder="1"/>
    <xf numFmtId="3" fontId="4" fillId="13" borderId="2" xfId="0" applyNumberFormat="1" applyFont="1" applyFill="1" applyBorder="1"/>
    <xf numFmtId="0" fontId="38" fillId="0" borderId="0" xfId="2" applyFont="1"/>
    <xf numFmtId="0" fontId="26" fillId="0" borderId="0" xfId="2" applyFont="1" applyAlignment="1">
      <alignment vertical="center"/>
    </xf>
    <xf numFmtId="3" fontId="26" fillId="0" borderId="0" xfId="2" applyNumberFormat="1" applyFont="1" applyAlignment="1">
      <alignment wrapText="1"/>
    </xf>
    <xf numFmtId="3" fontId="35" fillId="0" borderId="0" xfId="2" applyNumberFormat="1" applyFont="1"/>
    <xf numFmtId="0" fontId="38" fillId="0" borderId="0" xfId="2" applyFont="1" applyAlignment="1"/>
    <xf numFmtId="0" fontId="28" fillId="0" borderId="0" xfId="2" applyFont="1"/>
    <xf numFmtId="0" fontId="39" fillId="0" borderId="0" xfId="2" applyFont="1"/>
    <xf numFmtId="0" fontId="4" fillId="12" borderId="1" xfId="2" applyFont="1" applyFill="1" applyBorder="1"/>
    <xf numFmtId="3" fontId="35" fillId="0" borderId="0" xfId="2" applyNumberFormat="1" applyFont="1" applyAlignment="1">
      <alignment horizontal="center" wrapText="1"/>
    </xf>
    <xf numFmtId="3" fontId="35" fillId="0" borderId="2" xfId="2" applyNumberFormat="1" applyFont="1" applyBorder="1" applyAlignment="1">
      <alignment horizontal="center" wrapText="1"/>
    </xf>
    <xf numFmtId="3" fontId="28" fillId="0" borderId="2" xfId="2" applyNumberFormat="1" applyFont="1" applyBorder="1" applyAlignment="1">
      <alignment horizontal="center" wrapText="1"/>
    </xf>
    <xf numFmtId="3" fontId="38" fillId="0" borderId="0" xfId="2" applyNumberFormat="1" applyFont="1"/>
    <xf numFmtId="165" fontId="38" fillId="0" borderId="0" xfId="2" applyNumberFormat="1" applyFont="1"/>
    <xf numFmtId="4" fontId="38" fillId="0" borderId="0" xfId="2" applyNumberFormat="1" applyFont="1"/>
    <xf numFmtId="0" fontId="35" fillId="0" borderId="0" xfId="2" applyFont="1"/>
    <xf numFmtId="0" fontId="35" fillId="0" borderId="2" xfId="2" applyFont="1" applyBorder="1"/>
    <xf numFmtId="3" fontId="35" fillId="0" borderId="2" xfId="2" applyNumberFormat="1" applyFont="1" applyBorder="1"/>
    <xf numFmtId="4" fontId="38" fillId="0" borderId="2" xfId="2" applyNumberFormat="1" applyFont="1" applyBorder="1"/>
    <xf numFmtId="0" fontId="38" fillId="0" borderId="2" xfId="2" applyFont="1" applyBorder="1"/>
    <xf numFmtId="0" fontId="26" fillId="0" borderId="2" xfId="2" applyFont="1" applyBorder="1" applyAlignment="1">
      <alignment horizontal="center" wrapText="1"/>
    </xf>
    <xf numFmtId="0" fontId="26" fillId="0" borderId="2" xfId="2" applyFont="1" applyBorder="1" applyAlignment="1">
      <alignment wrapText="1"/>
    </xf>
    <xf numFmtId="0" fontId="26" fillId="4" borderId="2" xfId="2" applyFont="1" applyFill="1" applyBorder="1" applyAlignment="1">
      <alignment wrapText="1"/>
    </xf>
    <xf numFmtId="166" fontId="38" fillId="0" borderId="0" xfId="2" applyNumberFormat="1" applyFont="1"/>
    <xf numFmtId="166" fontId="38" fillId="0" borderId="2" xfId="2" applyNumberFormat="1" applyFont="1" applyBorder="1"/>
    <xf numFmtId="3" fontId="26" fillId="0" borderId="2" xfId="2" applyNumberFormat="1" applyFont="1" applyBorder="1"/>
    <xf numFmtId="3" fontId="38" fillId="0" borderId="2" xfId="2" applyNumberFormat="1" applyFont="1" applyBorder="1"/>
    <xf numFmtId="3" fontId="26" fillId="0" borderId="0" xfId="2" applyNumberFormat="1" applyFont="1" applyAlignment="1">
      <alignment horizontal="right"/>
    </xf>
    <xf numFmtId="167" fontId="38" fillId="0" borderId="0" xfId="2" applyNumberFormat="1" applyFont="1"/>
    <xf numFmtId="0" fontId="26" fillId="0" borderId="0" xfId="2" applyFont="1" applyAlignment="1"/>
    <xf numFmtId="0" fontId="38" fillId="0" borderId="0" xfId="2" applyFont="1" applyAlignment="1">
      <alignment wrapText="1"/>
    </xf>
    <xf numFmtId="0" fontId="39" fillId="0" borderId="0" xfId="2" applyFont="1" applyAlignment="1">
      <alignment wrapText="1"/>
    </xf>
    <xf numFmtId="0" fontId="4" fillId="0" borderId="0" xfId="2" applyFont="1" applyFill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38" fillId="0" borderId="0" xfId="2" applyFont="1"/>
    <xf numFmtId="0" fontId="35" fillId="0" borderId="0" xfId="2" applyFont="1"/>
    <xf numFmtId="0" fontId="28" fillId="0" borderId="0" xfId="2" applyFont="1"/>
    <xf numFmtId="0" fontId="38" fillId="0" borderId="0" xfId="2" applyFont="1" applyAlignment="1">
      <alignment horizontal="left" wrapText="1"/>
    </xf>
  </cellXfs>
  <cellStyles count="7">
    <cellStyle name="Hipervínculo" xfId="1" builtinId="8"/>
    <cellStyle name="Hipervínculo visitado" xfId="4" builtinId="9" hidden="1"/>
    <cellStyle name="Hipervínculo visitado" xfId="5" builtinId="9" hidden="1"/>
    <cellStyle name="Millares 2" xfId="6"/>
    <cellStyle name="Normal" xfId="0" builtinId="0"/>
    <cellStyle name="Normal 2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inebmenu/mnu_padro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poderjudicial.es/cgpj/es/Temas/Estadistica_Judicial/Analisis_estadistico/La_Justicia_dato_a_dato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poderjudicial.es/cgpj/es/Temas/Estadistica_Judicial/Analisis_estadistico/La_Justicia_dato_a_dato" TargetMode="External"/><Relationship Id="rId1" Type="http://schemas.openxmlformats.org/officeDocument/2006/relationships/hyperlink" Target="http://www.poderjudicial.es/cgpj/es/Temas/Estadistica_Judicial/Analisis_estadistico/La_Justicia_dato_a_dato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seap.minhap.gob.es/web/publicaciones/centro_de_publicaciones_de_la_sgt/Periodicas.html" TargetMode="External"/><Relationship Id="rId1" Type="http://schemas.openxmlformats.org/officeDocument/2006/relationships/hyperlink" Target="http://www.seap.minhap.gob.es/es/publicaciones/centro_de_publicaciones_de_la_sgt/Periodicas.html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1:R45"/>
  <sheetViews>
    <sheetView zoomScale="85" zoomScaleNormal="85" zoomScalePageLayoutView="85" workbookViewId="0">
      <selection activeCell="G21" sqref="G21"/>
    </sheetView>
  </sheetViews>
  <sheetFormatPr baseColWidth="10" defaultColWidth="10.75" defaultRowHeight="17.25" customHeight="1"/>
  <cols>
    <col min="1" max="1" width="10.875" style="9" customWidth="1"/>
    <col min="2" max="2" width="73.75" style="9" customWidth="1"/>
    <col min="3" max="3" width="10.75" style="9"/>
    <col min="4" max="4" width="18.875" style="9" customWidth="1"/>
    <col min="5" max="5" width="14.75" style="9" customWidth="1"/>
    <col min="6" max="6" width="14.375" style="9" customWidth="1"/>
    <col min="7" max="7" width="40" style="9" customWidth="1"/>
    <col min="8" max="18" width="22.375" style="9" customWidth="1"/>
    <col min="19" max="16384" width="10.75" style="9"/>
  </cols>
  <sheetData>
    <row r="1" spans="1:18" s="332" customFormat="1" ht="35.25" customHeight="1">
      <c r="A1" s="330" t="s">
        <v>228</v>
      </c>
      <c r="B1" s="330" t="s">
        <v>229</v>
      </c>
      <c r="C1" s="330" t="s">
        <v>230</v>
      </c>
      <c r="D1" s="331" t="s">
        <v>231</v>
      </c>
      <c r="E1" s="331" t="s">
        <v>263</v>
      </c>
      <c r="F1" s="331" t="s">
        <v>327</v>
      </c>
      <c r="G1" s="330" t="s">
        <v>232</v>
      </c>
      <c r="H1" s="330" t="s">
        <v>233</v>
      </c>
      <c r="I1" s="330" t="s">
        <v>234</v>
      </c>
      <c r="J1" s="330" t="s">
        <v>235</v>
      </c>
      <c r="K1" s="330" t="s">
        <v>236</v>
      </c>
      <c r="L1" s="330" t="s">
        <v>237</v>
      </c>
      <c r="M1" s="330" t="s">
        <v>238</v>
      </c>
      <c r="N1" s="330" t="s">
        <v>239</v>
      </c>
      <c r="O1" s="330" t="s">
        <v>240</v>
      </c>
      <c r="P1" s="330" t="s">
        <v>241</v>
      </c>
      <c r="Q1" s="330" t="s">
        <v>242</v>
      </c>
      <c r="R1" s="330" t="s">
        <v>242</v>
      </c>
    </row>
    <row r="2" spans="1:18" ht="17.25" customHeight="1">
      <c r="A2" s="339" t="s">
        <v>218</v>
      </c>
      <c r="B2" s="54" t="s">
        <v>243</v>
      </c>
      <c r="C2" s="55">
        <v>13</v>
      </c>
      <c r="D2" s="15">
        <v>54188.430339999999</v>
      </c>
      <c r="E2" s="152"/>
      <c r="F2" s="7">
        <f>+E2+D2</f>
        <v>54188.430339999999</v>
      </c>
      <c r="G2" s="54" t="s">
        <v>244</v>
      </c>
      <c r="H2" s="54"/>
      <c r="I2" s="54"/>
      <c r="J2" s="54"/>
      <c r="K2" s="54"/>
      <c r="L2" s="54"/>
    </row>
    <row r="3" spans="1:18" ht="17.25" customHeight="1">
      <c r="A3" s="339" t="s">
        <v>178</v>
      </c>
      <c r="B3" s="54" t="s">
        <v>245</v>
      </c>
      <c r="C3" s="55">
        <v>13</v>
      </c>
      <c r="D3" s="15">
        <v>4835.46594</v>
      </c>
      <c r="E3" s="152"/>
      <c r="F3" s="7">
        <f t="shared" ref="F3:F19" si="0">+E3+D3</f>
        <v>4835.46594</v>
      </c>
      <c r="G3" s="54" t="s">
        <v>246</v>
      </c>
      <c r="H3" s="54"/>
      <c r="I3" s="54"/>
      <c r="J3" s="54"/>
      <c r="K3" s="54"/>
      <c r="L3" s="54"/>
    </row>
    <row r="4" spans="1:18" ht="17.25" customHeight="1">
      <c r="A4" s="339" t="s">
        <v>219</v>
      </c>
      <c r="B4" s="54" t="s">
        <v>247</v>
      </c>
      <c r="C4" s="55">
        <v>13</v>
      </c>
      <c r="D4" s="15">
        <v>1383.1252299999999</v>
      </c>
      <c r="E4" s="152"/>
      <c r="F4" s="7">
        <f t="shared" si="0"/>
        <v>1383.1252299999999</v>
      </c>
      <c r="G4" s="54" t="s">
        <v>246</v>
      </c>
      <c r="H4" s="54"/>
      <c r="I4" s="54"/>
      <c r="J4" s="54"/>
      <c r="K4" s="54"/>
      <c r="L4" s="54"/>
    </row>
    <row r="5" spans="1:18" ht="17.25" customHeight="1">
      <c r="A5" s="339" t="s">
        <v>179</v>
      </c>
      <c r="B5" s="54" t="s">
        <v>248</v>
      </c>
      <c r="C5" s="55">
        <v>13</v>
      </c>
      <c r="D5" s="15">
        <v>1415901.3906400001</v>
      </c>
      <c r="E5" s="152"/>
      <c r="F5" s="7">
        <f t="shared" si="0"/>
        <v>1415901.3906400001</v>
      </c>
      <c r="G5" s="54" t="s">
        <v>249</v>
      </c>
      <c r="H5" s="54" t="s">
        <v>250</v>
      </c>
      <c r="I5" s="54"/>
      <c r="J5" s="54"/>
      <c r="K5" s="54"/>
      <c r="L5" s="54"/>
    </row>
    <row r="6" spans="1:18" ht="17.25" customHeight="1">
      <c r="A6" s="339" t="s">
        <v>220</v>
      </c>
      <c r="B6" s="54" t="s">
        <v>251</v>
      </c>
      <c r="C6" s="55">
        <v>16</v>
      </c>
      <c r="D6" s="15">
        <v>116689.03107</v>
      </c>
      <c r="E6" s="152"/>
      <c r="F6" s="7">
        <f t="shared" si="0"/>
        <v>116689.03107</v>
      </c>
      <c r="G6" s="54" t="s">
        <v>244</v>
      </c>
      <c r="H6" s="54"/>
      <c r="I6" s="54"/>
      <c r="J6" s="54"/>
      <c r="K6" s="54"/>
      <c r="L6" s="54"/>
    </row>
    <row r="7" spans="1:18" ht="17.25" customHeight="1">
      <c r="A7" s="339" t="s">
        <v>186</v>
      </c>
      <c r="B7" s="54" t="s">
        <v>252</v>
      </c>
      <c r="C7" s="55">
        <v>16</v>
      </c>
      <c r="D7" s="15">
        <v>70853.849499999997</v>
      </c>
      <c r="E7" s="152"/>
      <c r="F7" s="7">
        <f t="shared" si="0"/>
        <v>70853.849499999997</v>
      </c>
      <c r="G7" s="54" t="s">
        <v>253</v>
      </c>
      <c r="H7" s="54" t="s">
        <v>254</v>
      </c>
      <c r="I7" s="54"/>
      <c r="J7" s="54"/>
      <c r="K7" s="54"/>
      <c r="L7" s="54"/>
    </row>
    <row r="8" spans="1:18" ht="17.25" customHeight="1">
      <c r="A8" s="339" t="s">
        <v>221</v>
      </c>
      <c r="B8" s="54" t="s">
        <v>255</v>
      </c>
      <c r="C8" s="55">
        <v>16</v>
      </c>
      <c r="D8" s="15">
        <v>526441.24332999997</v>
      </c>
      <c r="E8" s="152"/>
      <c r="F8" s="7">
        <f t="shared" si="0"/>
        <v>526441.24332999997</v>
      </c>
      <c r="G8" s="54" t="s">
        <v>253</v>
      </c>
      <c r="H8" s="54" t="s">
        <v>254</v>
      </c>
      <c r="I8" s="54"/>
      <c r="J8" s="54"/>
      <c r="K8" s="54"/>
      <c r="L8" s="54"/>
    </row>
    <row r="9" spans="1:18" ht="17.25" customHeight="1">
      <c r="A9" s="339" t="s">
        <v>44</v>
      </c>
      <c r="B9" s="54" t="s">
        <v>222</v>
      </c>
      <c r="C9" s="55">
        <v>16</v>
      </c>
      <c r="D9" s="15">
        <f>+'132A'!B6</f>
        <v>5353542.328040001</v>
      </c>
      <c r="E9" s="152"/>
      <c r="F9" s="7">
        <f t="shared" si="0"/>
        <v>5353542.328040001</v>
      </c>
      <c r="G9" s="54" t="s">
        <v>256</v>
      </c>
      <c r="H9" s="54" t="s">
        <v>253</v>
      </c>
      <c r="I9" s="54" t="s">
        <v>254</v>
      </c>
      <c r="J9" s="54" t="s">
        <v>257</v>
      </c>
      <c r="K9" s="54"/>
      <c r="L9" s="54"/>
    </row>
    <row r="10" spans="1:18" ht="17.25" customHeight="1">
      <c r="A10" s="339" t="s">
        <v>187</v>
      </c>
      <c r="B10" s="54" t="s">
        <v>258</v>
      </c>
      <c r="C10" s="55">
        <v>13</v>
      </c>
      <c r="D10" s="15">
        <v>668480.79109999991</v>
      </c>
      <c r="E10" s="152"/>
      <c r="F10" s="7">
        <f t="shared" si="0"/>
        <v>668480.79109999991</v>
      </c>
      <c r="G10" s="54" t="s">
        <v>259</v>
      </c>
      <c r="H10" s="54"/>
      <c r="I10" s="54"/>
      <c r="J10" s="54"/>
      <c r="K10" s="54"/>
      <c r="L10" s="54"/>
    </row>
    <row r="11" spans="1:18" ht="17.25" customHeight="1">
      <c r="A11" s="339" t="s">
        <v>188</v>
      </c>
      <c r="B11" s="54" t="s">
        <v>168</v>
      </c>
      <c r="C11" s="55">
        <v>16</v>
      </c>
      <c r="D11" s="15">
        <v>82017.656359999994</v>
      </c>
      <c r="E11" s="152"/>
      <c r="F11" s="7">
        <f t="shared" si="0"/>
        <v>82017.656359999994</v>
      </c>
      <c r="G11" s="54" t="s">
        <v>256</v>
      </c>
      <c r="H11" s="54" t="s">
        <v>253</v>
      </c>
      <c r="I11" s="54" t="s">
        <v>254</v>
      </c>
      <c r="J11" s="54"/>
      <c r="K11" s="54"/>
      <c r="L11" s="54"/>
    </row>
    <row r="12" spans="1:18" ht="17.25" customHeight="1">
      <c r="A12" s="339" t="s">
        <v>189</v>
      </c>
      <c r="B12" s="54" t="s">
        <v>260</v>
      </c>
      <c r="C12" s="55">
        <v>16</v>
      </c>
      <c r="D12" s="15">
        <v>1100503.7872199998</v>
      </c>
      <c r="E12" s="152"/>
      <c r="F12" s="7">
        <f t="shared" si="0"/>
        <v>1100503.7872199998</v>
      </c>
      <c r="G12" s="54" t="s">
        <v>261</v>
      </c>
      <c r="H12" s="54"/>
      <c r="I12" s="54"/>
      <c r="J12" s="54"/>
      <c r="K12" s="54"/>
      <c r="L12" s="54"/>
    </row>
    <row r="13" spans="1:18" ht="17.25" customHeight="1">
      <c r="A13" s="339" t="s">
        <v>190</v>
      </c>
      <c r="B13" s="54" t="s">
        <v>262</v>
      </c>
      <c r="C13" s="55">
        <v>16</v>
      </c>
      <c r="D13" s="15">
        <v>15726.48545</v>
      </c>
      <c r="E13" s="152"/>
      <c r="F13" s="7">
        <f t="shared" si="0"/>
        <v>15726.48545</v>
      </c>
      <c r="G13" s="54" t="s">
        <v>244</v>
      </c>
      <c r="H13" s="54"/>
      <c r="I13" s="54"/>
      <c r="J13" s="54"/>
      <c r="K13" s="54"/>
      <c r="L13" s="54"/>
    </row>
    <row r="14" spans="1:18" ht="17.25" customHeight="1">
      <c r="A14" s="339" t="s">
        <v>13</v>
      </c>
      <c r="B14" s="9" t="s">
        <v>264</v>
      </c>
      <c r="D14" s="15">
        <f>+'941O_3'!K10</f>
        <v>13049.842210000001</v>
      </c>
      <c r="E14" s="20"/>
      <c r="F14" s="7">
        <f t="shared" si="0"/>
        <v>13049.842210000001</v>
      </c>
    </row>
    <row r="15" spans="1:18" ht="17.25" customHeight="1">
      <c r="A15" s="339" t="s">
        <v>91</v>
      </c>
      <c r="B15" s="9" t="s">
        <v>39</v>
      </c>
      <c r="D15" s="15">
        <f>+'CS04'!B6</f>
        <v>1206605.0507189929</v>
      </c>
      <c r="E15" s="15">
        <f>'CS04'!D6</f>
        <v>95468.627246993565</v>
      </c>
      <c r="F15" s="7">
        <f t="shared" si="0"/>
        <v>1302073.6779659865</v>
      </c>
    </row>
    <row r="16" spans="1:18" ht="17.25" customHeight="1">
      <c r="A16" s="339" t="s">
        <v>41</v>
      </c>
      <c r="B16" s="9" t="s">
        <v>40</v>
      </c>
      <c r="D16" s="15">
        <f>+'CS05'!B6</f>
        <v>407503.99647632684</v>
      </c>
      <c r="E16" s="20"/>
      <c r="F16" s="7">
        <f t="shared" si="0"/>
        <v>407503.99647632684</v>
      </c>
    </row>
    <row r="17" spans="1:7" ht="17.25" customHeight="1">
      <c r="A17" s="339" t="s">
        <v>42</v>
      </c>
      <c r="B17" s="9" t="s">
        <v>265</v>
      </c>
      <c r="D17" s="15">
        <f>+'CS08'!B6</f>
        <v>1152946.3706037716</v>
      </c>
      <c r="E17" s="20"/>
      <c r="F17" s="7">
        <f t="shared" si="0"/>
        <v>1152946.3706037716</v>
      </c>
    </row>
    <row r="18" spans="1:7" ht="17.25" customHeight="1">
      <c r="A18" s="339" t="s">
        <v>11</v>
      </c>
      <c r="B18" s="9" t="s">
        <v>266</v>
      </c>
      <c r="D18" s="20">
        <v>0</v>
      </c>
      <c r="E18" s="15">
        <f>+'AF14'!B6</f>
        <v>596967.1864959969</v>
      </c>
      <c r="F18" s="7">
        <f t="shared" si="0"/>
        <v>596967.1864959969</v>
      </c>
    </row>
    <row r="19" spans="1:7" ht="17.25" customHeight="1">
      <c r="A19" s="339" t="s">
        <v>637</v>
      </c>
      <c r="B19" s="9" t="s">
        <v>651</v>
      </c>
      <c r="D19" s="15">
        <f>+D45</f>
        <v>348.56829999999997</v>
      </c>
      <c r="E19" s="15"/>
      <c r="F19" s="7">
        <f t="shared" si="0"/>
        <v>348.56829999999997</v>
      </c>
    </row>
    <row r="20" spans="1:7" ht="17.25" customHeight="1">
      <c r="C20" s="361" t="s">
        <v>605</v>
      </c>
      <c r="D20" s="284">
        <f>SUM(D2:D19)</f>
        <v>12191017.412529092</v>
      </c>
      <c r="E20" s="284">
        <f t="shared" ref="E20:F20" si="1">SUM(E2:E19)</f>
        <v>692435.81374299049</v>
      </c>
      <c r="F20" s="284">
        <f t="shared" si="1"/>
        <v>12883453.226272084</v>
      </c>
    </row>
    <row r="22" spans="1:7" ht="17.25" customHeight="1">
      <c r="A22" s="275" t="s">
        <v>280</v>
      </c>
    </row>
    <row r="23" spans="1:7" ht="17.25" customHeight="1">
      <c r="A23" s="275" t="s">
        <v>584</v>
      </c>
    </row>
    <row r="24" spans="1:7" ht="17.25" customHeight="1">
      <c r="A24" s="339" t="s">
        <v>44</v>
      </c>
      <c r="B24" s="54" t="s">
        <v>522</v>
      </c>
      <c r="D24" s="15">
        <v>5350870.1707700007</v>
      </c>
      <c r="F24" s="9" t="s">
        <v>281</v>
      </c>
    </row>
    <row r="25" spans="1:7" ht="17.25" customHeight="1">
      <c r="A25" s="339" t="s">
        <v>44</v>
      </c>
      <c r="B25" s="54" t="s">
        <v>523</v>
      </c>
      <c r="D25" s="15">
        <v>2672.1572699999997</v>
      </c>
      <c r="F25" s="9" t="s">
        <v>282</v>
      </c>
    </row>
    <row r="26" spans="1:7" ht="17.25" customHeight="1">
      <c r="A26" s="339" t="s">
        <v>596</v>
      </c>
      <c r="B26" s="54" t="s">
        <v>556</v>
      </c>
      <c r="D26" s="15">
        <v>200.52316999999999</v>
      </c>
    </row>
    <row r="27" spans="1:7" ht="17.25" customHeight="1">
      <c r="A27" s="339" t="s">
        <v>596</v>
      </c>
      <c r="B27" s="54" t="s">
        <v>557</v>
      </c>
      <c r="D27" s="19">
        <v>7.5069300000000005</v>
      </c>
    </row>
    <row r="28" spans="1:7" ht="17.25" customHeight="1">
      <c r="C28" s="361" t="s">
        <v>589</v>
      </c>
      <c r="D28" s="341">
        <f>SUM(D24:D27)</f>
        <v>5353750.3581400011</v>
      </c>
    </row>
    <row r="29" spans="1:7" ht="17.25" customHeight="1">
      <c r="A29" s="275" t="s">
        <v>588</v>
      </c>
      <c r="B29" s="139"/>
      <c r="C29" s="140"/>
      <c r="D29" s="142"/>
      <c r="E29" s="139"/>
      <c r="F29" s="139"/>
      <c r="G29" s="139"/>
    </row>
    <row r="30" spans="1:7" ht="17.25" customHeight="1">
      <c r="A30" s="339" t="s">
        <v>586</v>
      </c>
      <c r="B30" s="9" t="s">
        <v>590</v>
      </c>
      <c r="D30" s="15">
        <v>136159.94</v>
      </c>
      <c r="E30" s="139"/>
      <c r="F30" s="139"/>
      <c r="G30" s="139"/>
    </row>
    <row r="31" spans="1:7" ht="17.25" customHeight="1">
      <c r="A31" s="339" t="s">
        <v>587</v>
      </c>
      <c r="B31" s="139" t="s">
        <v>592</v>
      </c>
      <c r="C31" s="140"/>
      <c r="D31" s="15">
        <v>98000</v>
      </c>
      <c r="E31" s="139"/>
      <c r="F31" s="139"/>
      <c r="G31" s="139"/>
    </row>
    <row r="32" spans="1:7" ht="17.25" customHeight="1">
      <c r="A32" s="339" t="s">
        <v>13</v>
      </c>
      <c r="B32" s="9" t="s">
        <v>591</v>
      </c>
      <c r="C32" s="140"/>
      <c r="D32" s="15">
        <v>13049.842210000001</v>
      </c>
      <c r="E32" s="139"/>
      <c r="F32" s="139"/>
      <c r="G32" s="139"/>
    </row>
    <row r="33" spans="1:7" ht="17.25" customHeight="1">
      <c r="A33" s="339" t="s">
        <v>585</v>
      </c>
      <c r="B33" s="9" t="s">
        <v>594</v>
      </c>
      <c r="C33" s="140"/>
      <c r="D33" s="15">
        <v>382775.11226999998</v>
      </c>
      <c r="E33" s="139"/>
      <c r="F33" s="139"/>
      <c r="G33" s="139"/>
    </row>
    <row r="34" spans="1:7" ht="17.25" customHeight="1">
      <c r="A34" s="111"/>
      <c r="B34" s="139"/>
      <c r="C34" s="362" t="s">
        <v>589</v>
      </c>
      <c r="D34" s="342">
        <f>SUM(D30:D33)</f>
        <v>629984.89448000002</v>
      </c>
      <c r="E34" s="139"/>
      <c r="F34" s="139"/>
      <c r="G34" s="139"/>
    </row>
    <row r="35" spans="1:7" ht="17.25" customHeight="1" thickBot="1">
      <c r="A35" s="363" t="s">
        <v>609</v>
      </c>
      <c r="B35" s="158"/>
      <c r="C35" s="158"/>
      <c r="D35" s="158"/>
      <c r="E35" s="158" t="s">
        <v>230</v>
      </c>
      <c r="F35" s="158"/>
      <c r="G35" s="139"/>
    </row>
    <row r="36" spans="1:7" ht="17.25" customHeight="1">
      <c r="A36" s="345" t="s">
        <v>610</v>
      </c>
      <c r="B36" s="9" t="s">
        <v>611</v>
      </c>
      <c r="C36" s="9" t="s">
        <v>612</v>
      </c>
      <c r="D36" s="364">
        <v>136159.94</v>
      </c>
      <c r="E36" s="349" t="s">
        <v>613</v>
      </c>
      <c r="F36" s="365"/>
      <c r="G36" s="139"/>
    </row>
    <row r="37" spans="1:7" ht="17.25" customHeight="1">
      <c r="A37" s="345" t="s">
        <v>614</v>
      </c>
      <c r="B37" s="9" t="s">
        <v>615</v>
      </c>
      <c r="C37" s="9" t="s">
        <v>616</v>
      </c>
      <c r="D37" s="364">
        <v>30000</v>
      </c>
      <c r="E37" s="349" t="s">
        <v>617</v>
      </c>
      <c r="F37" s="366"/>
      <c r="G37" s="139"/>
    </row>
    <row r="38" spans="1:7" ht="17.25" customHeight="1">
      <c r="A38" s="345" t="s">
        <v>614</v>
      </c>
      <c r="B38" s="9" t="s">
        <v>618</v>
      </c>
      <c r="C38" s="9" t="s">
        <v>619</v>
      </c>
      <c r="D38" s="364">
        <v>40000</v>
      </c>
      <c r="E38" s="349" t="s">
        <v>617</v>
      </c>
      <c r="F38" s="366"/>
      <c r="G38" s="139"/>
    </row>
    <row r="39" spans="1:7" ht="17.25" customHeight="1">
      <c r="A39" s="345" t="s">
        <v>614</v>
      </c>
      <c r="B39" s="9" t="s">
        <v>620</v>
      </c>
      <c r="C39" s="9" t="s">
        <v>621</v>
      </c>
      <c r="D39" s="364">
        <v>28000</v>
      </c>
      <c r="E39" s="349" t="s">
        <v>617</v>
      </c>
      <c r="F39" s="366"/>
      <c r="G39" s="139"/>
    </row>
    <row r="40" spans="1:7" ht="17.25" customHeight="1">
      <c r="A40" s="345" t="s">
        <v>546</v>
      </c>
      <c r="B40" s="9" t="s">
        <v>622</v>
      </c>
      <c r="C40" s="9" t="s">
        <v>264</v>
      </c>
      <c r="D40" s="364">
        <v>13049.842210000001</v>
      </c>
      <c r="E40" s="349" t="s">
        <v>623</v>
      </c>
      <c r="G40" s="139"/>
    </row>
    <row r="41" spans="1:7" ht="17.25" customHeight="1">
      <c r="A41" s="9" t="s">
        <v>585</v>
      </c>
      <c r="B41" s="9" t="s">
        <v>624</v>
      </c>
      <c r="C41" s="9" t="s">
        <v>625</v>
      </c>
      <c r="D41" s="364">
        <v>379938.04099000001</v>
      </c>
      <c r="E41" s="349" t="s">
        <v>626</v>
      </c>
      <c r="F41"/>
      <c r="G41" s="139"/>
    </row>
    <row r="42" spans="1:7" ht="17.25" customHeight="1">
      <c r="A42" s="9" t="s">
        <v>627</v>
      </c>
      <c r="B42" s="9" t="s">
        <v>628</v>
      </c>
      <c r="C42" s="9" t="s">
        <v>629</v>
      </c>
      <c r="D42" s="364">
        <v>2398.5341600000002</v>
      </c>
      <c r="E42" s="349" t="s">
        <v>630</v>
      </c>
      <c r="G42" s="139"/>
    </row>
    <row r="43" spans="1:7" ht="17.25" customHeight="1">
      <c r="A43" s="9" t="s">
        <v>631</v>
      </c>
      <c r="B43" s="9" t="s">
        <v>628</v>
      </c>
      <c r="C43" s="9" t="s">
        <v>632</v>
      </c>
      <c r="D43" s="364">
        <v>24.85</v>
      </c>
      <c r="E43" s="349" t="s">
        <v>633</v>
      </c>
      <c r="G43" s="141"/>
    </row>
    <row r="44" spans="1:7" ht="17.25" customHeight="1">
      <c r="A44" s="9" t="s">
        <v>634</v>
      </c>
      <c r="B44" s="9" t="s">
        <v>628</v>
      </c>
      <c r="C44" s="9" t="s">
        <v>635</v>
      </c>
      <c r="D44" s="364">
        <v>65.118819999999999</v>
      </c>
      <c r="E44" s="349" t="s">
        <v>636</v>
      </c>
      <c r="G44" s="141"/>
    </row>
    <row r="45" spans="1:7" ht="17.25" customHeight="1" thickBot="1">
      <c r="A45" s="158" t="s">
        <v>640</v>
      </c>
      <c r="B45" s="158" t="s">
        <v>628</v>
      </c>
      <c r="C45" s="158" t="s">
        <v>638</v>
      </c>
      <c r="D45" s="368">
        <v>348.56829999999997</v>
      </c>
      <c r="E45" s="367" t="s">
        <v>639</v>
      </c>
      <c r="F45" s="158"/>
    </row>
  </sheetData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A5:J34"/>
  <sheetViews>
    <sheetView workbookViewId="0">
      <selection activeCell="C8" sqref="C8:H26"/>
    </sheetView>
  </sheetViews>
  <sheetFormatPr baseColWidth="10" defaultColWidth="10.75" defaultRowHeight="12.75"/>
  <cols>
    <col min="1" max="1" width="18.375" style="38" customWidth="1"/>
    <col min="2" max="2" width="14.75" style="38" customWidth="1"/>
    <col min="3" max="3" width="19.375" style="38" customWidth="1"/>
    <col min="4" max="4" width="10.875" style="38" customWidth="1"/>
    <col min="5" max="5" width="18" style="38" customWidth="1"/>
    <col min="6" max="6" width="16.25" style="38" customWidth="1"/>
    <col min="7" max="7" width="14.375" style="38" customWidth="1"/>
    <col min="8" max="16384" width="10.75" style="38"/>
  </cols>
  <sheetData>
    <row r="5" spans="1:10">
      <c r="A5" s="37"/>
      <c r="B5" s="37"/>
      <c r="C5" s="37"/>
      <c r="D5" s="37"/>
      <c r="E5" s="37"/>
      <c r="F5" s="37"/>
      <c r="G5" s="37"/>
      <c r="H5" s="37"/>
      <c r="I5" s="37"/>
    </row>
    <row r="6" spans="1:10" ht="13.5">
      <c r="A6" s="273" t="s">
        <v>132</v>
      </c>
      <c r="B6" s="285" t="s">
        <v>227</v>
      </c>
      <c r="C6" s="37"/>
      <c r="D6" s="37"/>
      <c r="E6" s="37"/>
      <c r="F6" s="37"/>
      <c r="G6" s="37"/>
      <c r="H6" s="37"/>
      <c r="I6" s="37"/>
    </row>
    <row r="7" spans="1:10" ht="27.75" thickBot="1">
      <c r="A7" s="204" t="s">
        <v>318</v>
      </c>
      <c r="B7" s="148" t="s">
        <v>555</v>
      </c>
      <c r="C7" s="148" t="s">
        <v>477</v>
      </c>
      <c r="D7" s="148" t="s">
        <v>299</v>
      </c>
      <c r="E7" s="148" t="s">
        <v>476</v>
      </c>
      <c r="F7" s="272" t="s">
        <v>300</v>
      </c>
      <c r="G7" s="272" t="s">
        <v>301</v>
      </c>
      <c r="H7" s="148" t="s">
        <v>302</v>
      </c>
      <c r="I7" s="37"/>
    </row>
    <row r="8" spans="1:10">
      <c r="A8" s="38" t="s">
        <v>199</v>
      </c>
      <c r="B8" s="2">
        <v>8400674</v>
      </c>
      <c r="C8" s="2">
        <f>+'111N'!D23+'111Q'!D23+'111R'!D23+'112A'!D23+'131M'!D23+'131N'!D23+'131O'!D23+'132A'!D23+'132B'!D23+'132C'!D23+'133A'!D23+'134M'!D23+'941O_3'!D23+'CS04'!D23+'CS05'!D23+'CS08'!D23+'AF14'!D23+'CT02'!D23</f>
        <v>1984354.6722850786</v>
      </c>
      <c r="D8" s="2">
        <f>+'CS04'!E23+'AF14'!E23</f>
        <v>0</v>
      </c>
      <c r="E8" s="2">
        <f>+'111N'!D23+'111Q'!E23+'111R'!E23+'112A'!E23+'131M'!D23+'131N'!E23+'131O'!E23+'132A'!E23+'132B'!E23+'132C'!D23+'133A'!E23+'134M'!D23+'941O_3'!E23+'CS04'!F23+'CS05'!E23+'CS08'!E23+'AF14'!F23+'CT02'!E23</f>
        <v>2098200.098045852</v>
      </c>
      <c r="F8" s="271">
        <f t="shared" ref="F8:F26" si="0">E8*1000/B8</f>
        <v>249.76568523500043</v>
      </c>
      <c r="G8" s="271">
        <f t="shared" ref="G8:G26" si="1">F8-$F$26</f>
        <v>-26.123891127550621</v>
      </c>
      <c r="H8" s="270">
        <f t="shared" ref="H8:H25" si="2">G8*B8/1000</f>
        <v>-219458.29297404518</v>
      </c>
      <c r="J8" s="97"/>
    </row>
    <row r="9" spans="1:10">
      <c r="A9" s="38" t="s">
        <v>200</v>
      </c>
      <c r="B9" s="2">
        <v>1321616</v>
      </c>
      <c r="C9" s="2">
        <f>+'111N'!D24+'111Q'!D24+'111R'!D24+'112A'!D24+'131M'!D24+'131N'!D24+'131O'!D24+'132A'!D24+'132B'!D24+'132C'!D24+'133A'!D24+'134M'!D24+'941O_3'!D24+'CS04'!D24+'CS05'!D24+'CS08'!D24+'AF14'!D24+'CT02'!D24</f>
        <v>342539.03409301606</v>
      </c>
      <c r="D9" s="2">
        <f>+'CS04'!E24+'AF14'!E24</f>
        <v>0</v>
      </c>
      <c r="E9" s="2">
        <f>+'111N'!D24+'111Q'!E24+'111R'!E24+'112A'!E24+'131M'!D24+'131N'!E24+'131O'!E24+'132A'!E24+'132B'!E24+'132C'!D24+'133A'!E24+'134M'!D24+'941O_3'!E24+'CS04'!F24+'CS05'!E24+'CS08'!E24+'AF14'!F24+'CT02'!E24</f>
        <v>372997.97909971041</v>
      </c>
      <c r="F9" s="271">
        <f t="shared" si="0"/>
        <v>282.22871023028654</v>
      </c>
      <c r="G9" s="271">
        <f t="shared" si="1"/>
        <v>6.3391338677354838</v>
      </c>
      <c r="H9" s="270">
        <f t="shared" si="2"/>
        <v>8377.9007457410989</v>
      </c>
      <c r="J9" s="97"/>
    </row>
    <row r="10" spans="1:10">
      <c r="A10" s="38" t="s">
        <v>201</v>
      </c>
      <c r="B10" s="2">
        <v>1056492.5</v>
      </c>
      <c r="C10" s="2">
        <f>+'111N'!D25+'111Q'!D25+'111R'!D25+'112A'!D25+'131M'!D25+'131N'!D25+'131O'!D25+'132A'!D25+'132B'!D25+'132C'!D25+'133A'!D25+'134M'!D25+'941O_3'!D25+'CS04'!D25+'CS05'!D25+'CS08'!D25+'AF14'!D25+'CT02'!D25</f>
        <v>267532.48350245575</v>
      </c>
      <c r="D10" s="2">
        <f>+'CS04'!E25+'AF14'!E25</f>
        <v>0</v>
      </c>
      <c r="E10" s="2">
        <f>+'111N'!D25+'111Q'!E25+'111R'!E25+'112A'!E25+'131M'!D25+'131N'!E25+'131O'!E25+'132A'!E25+'132B'!E25+'132C'!D25+'133A'!E25+'134M'!D25+'941O_3'!E25+'CS04'!F25+'CS05'!E25+'CS08'!E25+'AF14'!F25+'CT02'!E25</f>
        <v>283108.46217847348</v>
      </c>
      <c r="F10" s="271">
        <f t="shared" si="0"/>
        <v>267.97015802617955</v>
      </c>
      <c r="G10" s="271">
        <f t="shared" si="1"/>
        <v>-7.9194183363715069</v>
      </c>
      <c r="H10" s="270">
        <f t="shared" si="2"/>
        <v>-8366.8060767389743</v>
      </c>
      <c r="J10" s="97"/>
    </row>
    <row r="11" spans="1:10">
      <c r="A11" s="38" t="s">
        <v>202</v>
      </c>
      <c r="B11" s="2">
        <v>1103960.5</v>
      </c>
      <c r="C11" s="2">
        <f>+'111N'!D26+'111Q'!D26+'111R'!D26+'112A'!D26+'131M'!D26+'131N'!D26+'131O'!D26+'132A'!D26+'132B'!D26+'132C'!D26+'133A'!D26+'134M'!D26+'941O_3'!D26+'CS04'!D26+'CS05'!D26+'CS08'!D26+'AF14'!D26+'CT02'!D26</f>
        <v>279314.33302259329</v>
      </c>
      <c r="D11" s="2">
        <f>+'CS04'!E26+'AF14'!E26</f>
        <v>0</v>
      </c>
      <c r="E11" s="2">
        <f>+'111N'!D26+'111Q'!E26+'111R'!E26+'112A'!E26+'131M'!D26+'131N'!E26+'131O'!E26+'132A'!E26+'132B'!E26+'132C'!D26+'133A'!E26+'134M'!D26+'941O_3'!E26+'CS04'!F26+'CS05'!E26+'CS08'!E26+'AF14'!F26+'CT02'!E26</f>
        <v>304635.7729262964</v>
      </c>
      <c r="F11" s="271">
        <f t="shared" si="0"/>
        <v>275.94807325651271</v>
      </c>
      <c r="G11" s="271">
        <f t="shared" si="1"/>
        <v>5.8496893961660135E-2</v>
      </c>
      <c r="H11" s="270">
        <f t="shared" si="2"/>
        <v>64.578260306361301</v>
      </c>
      <c r="J11" s="97"/>
    </row>
    <row r="12" spans="1:10">
      <c r="A12" s="38" t="s">
        <v>203</v>
      </c>
      <c r="B12" s="2">
        <v>2102560.5</v>
      </c>
      <c r="C12" s="2">
        <f>+'111N'!D27+'111Q'!D27+'111R'!D27+'112A'!D27+'131M'!D27+'131N'!D27+'131O'!D27+'132A'!D27+'132B'!D27+'132C'!D27+'133A'!D27+'134M'!D27+'941O_3'!D27+'CS04'!D27+'CS05'!D27+'CS08'!D27+'AF14'!D27+'CT02'!D27</f>
        <v>520445.51287243189</v>
      </c>
      <c r="D12" s="2">
        <f>+'CS04'!E27+'AF14'!E27</f>
        <v>0</v>
      </c>
      <c r="E12" s="2">
        <f>+'111N'!D27+'111Q'!E27+'111R'!E27+'112A'!E27+'131M'!D27+'131N'!E27+'131O'!E27+'132A'!E27+'132B'!E27+'132C'!D27+'133A'!E27+'134M'!D27+'941O_3'!E27+'CS04'!F27+'CS05'!E27+'CS08'!E27+'AF14'!F27+'CT02'!E27</f>
        <v>552298.38342226925</v>
      </c>
      <c r="F12" s="271">
        <f t="shared" si="0"/>
        <v>262.67894951049885</v>
      </c>
      <c r="G12" s="271">
        <f t="shared" si="1"/>
        <v>-13.210626852052201</v>
      </c>
      <c r="H12" s="270">
        <f t="shared" si="2"/>
        <v>-27776.142199364302</v>
      </c>
      <c r="J12" s="97"/>
    </row>
    <row r="13" spans="1:10">
      <c r="A13" s="38" t="s">
        <v>141</v>
      </c>
      <c r="B13" s="2">
        <v>586917.5</v>
      </c>
      <c r="C13" s="2">
        <f>+'111N'!D28+'111Q'!D28+'111R'!D28+'112A'!D28+'131M'!D28+'131N'!D28+'131O'!D28+'132A'!D28+'132B'!D28+'132C'!D28+'133A'!D28+'134M'!D28+'941O_3'!D28+'CS04'!D28+'CS05'!D28+'CS08'!D28+'AF14'!D28+'CT02'!D28</f>
        <v>135412.36831623348</v>
      </c>
      <c r="D13" s="2">
        <f>+'CS04'!E28+'AF14'!E28</f>
        <v>0</v>
      </c>
      <c r="E13" s="2">
        <f>+'111N'!D28+'111Q'!E28+'111R'!E28+'112A'!E28+'131M'!D28+'131N'!E28+'131O'!E28+'132A'!E28+'132B'!E28+'132C'!D28+'133A'!E28+'134M'!D28+'941O_3'!E28+'CS04'!F28+'CS05'!E28+'CS08'!E28+'AF14'!F28+'CT02'!E28</f>
        <v>148322.08378832845</v>
      </c>
      <c r="F13" s="271">
        <f t="shared" si="0"/>
        <v>252.71368427134729</v>
      </c>
      <c r="G13" s="271">
        <f t="shared" si="1"/>
        <v>-23.175892091203764</v>
      </c>
      <c r="H13" s="270">
        <f t="shared" si="2"/>
        <v>-13602.336646439086</v>
      </c>
      <c r="J13" s="97"/>
    </row>
    <row r="14" spans="1:10">
      <c r="A14" s="38" t="s">
        <v>142</v>
      </c>
      <c r="B14" s="2">
        <v>2483421</v>
      </c>
      <c r="C14" s="2">
        <f>+'111N'!D29+'111Q'!D29+'111R'!D29+'112A'!D29+'131M'!D29+'131N'!D29+'131O'!D29+'132A'!D29+'132B'!D29+'132C'!D29+'133A'!D29+'134M'!D29+'941O_3'!D29+'CS04'!D29+'CS05'!D29+'CS08'!D29+'AF14'!D29+'CT02'!D29</f>
        <v>753516.42202527588</v>
      </c>
      <c r="D14" s="2">
        <f>+'CS04'!E29+'AF14'!E29</f>
        <v>0</v>
      </c>
      <c r="E14" s="2">
        <f>+'111N'!D29+'111Q'!E29+'111R'!E29+'112A'!E29+'131M'!D29+'131N'!E29+'131O'!E29+'132A'!E29+'132B'!E29+'132C'!D29+'133A'!E29+'134M'!D29+'941O_3'!E29+'CS04'!F29+'CS05'!E29+'CS08'!E29+'AF14'!F29+'CT02'!E29</f>
        <v>766165.68057589955</v>
      </c>
      <c r="F14" s="271">
        <f t="shared" si="0"/>
        <v>308.51220174746834</v>
      </c>
      <c r="G14" s="271">
        <f t="shared" si="1"/>
        <v>32.622625384917285</v>
      </c>
      <c r="H14" s="270">
        <f t="shared" si="2"/>
        <v>81015.712956036674</v>
      </c>
      <c r="J14" s="97"/>
    </row>
    <row r="15" spans="1:10">
      <c r="A15" s="38" t="s">
        <v>143</v>
      </c>
      <c r="B15" s="2">
        <v>2068901</v>
      </c>
      <c r="C15" s="2">
        <f>+'111N'!D30+'111Q'!D30+'111R'!D30+'112A'!D30+'131M'!D30+'131N'!D30+'131O'!D30+'132A'!D30+'132B'!D30+'132C'!D30+'133A'!D30+'134M'!D30+'941O_3'!D30+'CS04'!D30+'CS05'!D30+'CS08'!D30+'AF14'!D30+'CT02'!D30</f>
        <v>464008.88391757186</v>
      </c>
      <c r="D15" s="2">
        <f>+'CS04'!E30+'AF14'!E30</f>
        <v>0</v>
      </c>
      <c r="E15" s="2">
        <f>+'111N'!D30+'111Q'!E30+'111R'!E30+'112A'!E30+'131M'!D30+'131N'!E30+'131O'!E30+'132A'!E30+'132B'!E30+'132C'!D30+'133A'!E30+'134M'!D30+'941O_3'!E30+'CS04'!F30+'CS05'!E30+'CS08'!E30+'AF14'!F30+'CT02'!E30</f>
        <v>501287.01015147666</v>
      </c>
      <c r="F15" s="271">
        <f t="shared" si="0"/>
        <v>242.29627717879043</v>
      </c>
      <c r="G15" s="271">
        <f t="shared" si="1"/>
        <v>-33.593299183760621</v>
      </c>
      <c r="H15" s="270">
        <f t="shared" si="2"/>
        <v>-69501.210274581535</v>
      </c>
      <c r="J15" s="97"/>
    </row>
    <row r="16" spans="1:10">
      <c r="A16" s="38" t="s">
        <v>144</v>
      </c>
      <c r="B16" s="2">
        <v>7513504.5</v>
      </c>
      <c r="C16" s="2">
        <f>+'111N'!D31+'111Q'!D31+'111R'!D31+'112A'!D31+'131M'!D31+'131N'!D31+'131O'!D31+'132A'!D31+'132B'!D31+'132C'!D31+'133A'!D31+'134M'!D31+'941O_3'!D31+'CS04'!D31+'CS05'!D31+'CS08'!D31+'AF14'!D31+'CT02'!D31</f>
        <v>2318370.2367240791</v>
      </c>
      <c r="D16" s="2">
        <f>+'CS04'!E31+'AF14'!E31</f>
        <v>0</v>
      </c>
      <c r="E16" s="2">
        <f>+'111N'!D31+'111Q'!E31+'111R'!E31+'112A'!E31+'131M'!D31+'131N'!E31+'131O'!E31+'132A'!E31+'132B'!E31+'132C'!D31+'133A'!E31+'134M'!D31+'941O_3'!E31+'CS04'!F31+'CS05'!E31+'CS08'!E31+'AF14'!F31+'CT02'!E31</f>
        <v>2416194.0656066877</v>
      </c>
      <c r="F16" s="271">
        <f t="shared" si="0"/>
        <v>321.58017149077205</v>
      </c>
      <c r="G16" s="271">
        <f t="shared" si="1"/>
        <v>45.690595128220991</v>
      </c>
      <c r="H16" s="270">
        <f t="shared" si="2"/>
        <v>343296.49210356647</v>
      </c>
      <c r="J16" s="97"/>
    </row>
    <row r="17" spans="1:10">
      <c r="A17" s="38" t="s">
        <v>145</v>
      </c>
      <c r="B17" s="2">
        <v>4992766.5</v>
      </c>
      <c r="C17" s="2">
        <f>+'111N'!D32+'111Q'!D32+'111R'!D32+'112A'!D32+'131M'!D32+'131N'!D32+'131O'!D32+'132A'!D32+'132B'!D32+'132C'!D32+'133A'!D32+'134M'!D32+'941O_3'!D32+'CS04'!D32+'CS05'!D32+'CS08'!D32+'AF14'!D32+'CT02'!D32</f>
        <v>987035.01055950066</v>
      </c>
      <c r="D17" s="2">
        <f>+'CS04'!E32+'AF14'!E32</f>
        <v>0</v>
      </c>
      <c r="E17" s="2">
        <f>+'111N'!D32+'111Q'!E32+'111R'!E32+'112A'!E32+'131M'!D32+'131N'!E32+'131O'!E32+'132A'!E32+'132B'!E32+'132C'!D32+'133A'!E32+'134M'!D32+'941O_3'!E32+'CS04'!F32+'CS05'!E32+'CS08'!E32+'AF14'!F32+'CT02'!E32</f>
        <v>1129747.1537288891</v>
      </c>
      <c r="F17" s="271">
        <f t="shared" si="0"/>
        <v>226.27678537117427</v>
      </c>
      <c r="G17" s="271">
        <f t="shared" si="1"/>
        <v>-49.612790991376784</v>
      </c>
      <c r="H17" s="270">
        <f t="shared" si="2"/>
        <v>-247705.08083324778</v>
      </c>
      <c r="J17" s="97"/>
    </row>
    <row r="18" spans="1:10">
      <c r="A18" s="38" t="s">
        <v>146</v>
      </c>
      <c r="B18" s="2">
        <v>1096314.5</v>
      </c>
      <c r="C18" s="2">
        <f>+'111N'!D33+'111Q'!D33+'111R'!D33+'112A'!D33+'131M'!D33+'131N'!D33+'131O'!D33+'132A'!D33+'132B'!D33+'132C'!D33+'133A'!D33+'134M'!D33+'941O_3'!D33+'CS04'!D33+'CS05'!D33+'CS08'!D33+'AF14'!D33+'CT02'!D33</f>
        <v>275094.15720710938</v>
      </c>
      <c r="D18" s="2">
        <f>+'CS04'!E33+'AF14'!E33</f>
        <v>0</v>
      </c>
      <c r="E18" s="2">
        <f>+'111N'!D33+'111Q'!E33+'111R'!E33+'112A'!E33+'131M'!D33+'131N'!E33+'131O'!E33+'132A'!E33+'132B'!E33+'132C'!D33+'133A'!E33+'134M'!D33+'941O_3'!E33+'CS04'!F33+'CS05'!E33+'CS08'!E33+'AF14'!F33+'CT02'!E33</f>
        <v>283495.84020484058</v>
      </c>
      <c r="F18" s="271">
        <f t="shared" si="0"/>
        <v>258.58988475007908</v>
      </c>
      <c r="G18" s="271">
        <f t="shared" si="1"/>
        <v>-17.299691612471975</v>
      </c>
      <c r="H18" s="270">
        <f t="shared" si="2"/>
        <v>-18965.902760281406</v>
      </c>
      <c r="J18" s="97"/>
    </row>
    <row r="19" spans="1:10">
      <c r="A19" s="38" t="s">
        <v>147</v>
      </c>
      <c r="B19" s="2">
        <v>2740521</v>
      </c>
      <c r="C19" s="2">
        <f>+'111N'!D34+'111Q'!D34+'111R'!D34+'112A'!D34+'131M'!D34+'131N'!D34+'131O'!D34+'132A'!D34+'132B'!D34+'132C'!D34+'133A'!D34+'134M'!D34+'941O_3'!D34+'CS04'!D34+'CS05'!D34+'CS08'!D34+'AF14'!D34+'CT02'!D34</f>
        <v>602546.69753581972</v>
      </c>
      <c r="D19" s="2">
        <f>+'CS04'!E34+'AF14'!E34</f>
        <v>0</v>
      </c>
      <c r="E19" s="2">
        <f>+'111N'!D34+'111Q'!E34+'111R'!E34+'112A'!E34+'131M'!D34+'131N'!E34+'131O'!E34+'132A'!E34+'132B'!E34+'132C'!D34+'133A'!E34+'134M'!D34+'941O_3'!E34+'CS04'!F34+'CS05'!E34+'CS08'!E34+'AF14'!F34+'CT02'!E34</f>
        <v>666681.53951917298</v>
      </c>
      <c r="F19" s="271">
        <f t="shared" si="0"/>
        <v>243.26817401478516</v>
      </c>
      <c r="G19" s="271">
        <f t="shared" si="1"/>
        <v>-32.621402347765894</v>
      </c>
      <c r="H19" s="270">
        <f t="shared" si="2"/>
        <v>-89399.638183501738</v>
      </c>
      <c r="J19" s="97"/>
    </row>
    <row r="20" spans="1:10">
      <c r="A20" s="38" t="s">
        <v>148</v>
      </c>
      <c r="B20" s="2">
        <v>6445718</v>
      </c>
      <c r="C20" s="2">
        <f>+'111N'!D35+'111Q'!D35+'111R'!D35+'112A'!D35+'131M'!D35+'131N'!D35+'131O'!D35+'132A'!D35+'132B'!D35+'132C'!D35+'133A'!D35+'134M'!D35+'941O_3'!D35+'CS04'!D35+'CS05'!D35+'CS08'!D35+'AF14'!D35+'CT02'!D35</f>
        <v>1441713.1322638185</v>
      </c>
      <c r="D20" s="2">
        <f>+'CS04'!E35+'AF14'!E35</f>
        <v>0</v>
      </c>
      <c r="E20" s="2">
        <f>+'111N'!D35+'111Q'!E35+'111R'!E35+'112A'!E35+'131M'!D35+'131N'!E35+'131O'!E35+'132A'!E35+'132B'!E35+'132C'!D35+'133A'!E35+'134M'!D35+'941O_3'!E35+'CS04'!F35+'CS05'!E35+'CS08'!E35+'AF14'!F35+'CT02'!E35</f>
        <v>1712994.987532489</v>
      </c>
      <c r="F20" s="271">
        <f t="shared" si="0"/>
        <v>265.7570479398089</v>
      </c>
      <c r="G20" s="271">
        <f t="shared" si="1"/>
        <v>-10.132528422742155</v>
      </c>
      <c r="H20" s="270">
        <f t="shared" si="2"/>
        <v>-65311.420839980718</v>
      </c>
      <c r="J20" s="97"/>
    </row>
    <row r="21" spans="1:10">
      <c r="A21" s="38" t="s">
        <v>149</v>
      </c>
      <c r="B21" s="2">
        <v>1467053</v>
      </c>
      <c r="C21" s="2">
        <f>+'111N'!D36+'111Q'!D36+'111R'!D36+'112A'!D36+'131M'!D36+'131N'!D36+'131O'!D36+'132A'!D36+'132B'!D36+'132C'!D36+'133A'!D36+'134M'!D36+'941O_3'!D36+'CS04'!D36+'CS05'!D36+'CS08'!D36+'AF14'!D36+'CT02'!D36</f>
        <v>289233.43199156004</v>
      </c>
      <c r="D21" s="2">
        <f>+'CS04'!E36+'AF14'!E36</f>
        <v>0</v>
      </c>
      <c r="E21" s="2">
        <f>+'111N'!D36+'111Q'!E36+'111R'!E36+'112A'!E36+'131M'!D36+'131N'!E36+'131O'!E36+'132A'!E36+'132B'!E36+'132C'!D36+'133A'!E36+'134M'!D36+'941O_3'!E36+'CS04'!F36+'CS05'!E36+'CS08'!E36+'AF14'!F36+'CT02'!E36</f>
        <v>327832.5641817968</v>
      </c>
      <c r="F21" s="271">
        <f t="shared" si="0"/>
        <v>223.46334057583249</v>
      </c>
      <c r="G21" s="271">
        <f t="shared" si="1"/>
        <v>-52.426235786718564</v>
      </c>
      <c r="H21" s="270">
        <f t="shared" si="2"/>
        <v>-76912.066489612829</v>
      </c>
      <c r="J21" s="97"/>
    </row>
    <row r="22" spans="1:10">
      <c r="A22" s="38" t="s">
        <v>150</v>
      </c>
      <c r="B22" s="2">
        <v>640633</v>
      </c>
      <c r="C22" s="2">
        <f>+'111N'!D37+'111Q'!D37+'111R'!D37+'112A'!D37+'131M'!D37+'131N'!D37+'131O'!D37+'132A'!D37+'132B'!D37+'132C'!D37+'133A'!D37+'134M'!D37+'941O_3'!D37+'CS04'!D37+'CS05'!D37+'CS08'!D37+'AF14'!D37+'CT02'!D37</f>
        <v>124364.27267681363</v>
      </c>
      <c r="D22" s="2">
        <f>+'CS04'!E37+'AF14'!E37</f>
        <v>93635.971032412839</v>
      </c>
      <c r="E22" s="2">
        <f>+'111N'!D37+'111Q'!E37+'111R'!E37+'112A'!E37+'131M'!D37+'131N'!E37+'131O'!E37+'132A'!E37+'132B'!E37+'132C'!D37+'133A'!E37+'134M'!D37+'941O_3'!E37+'CS04'!F37+'CS05'!E37+'CS08'!E37+'AF14'!F37+'CT02'!E37</f>
        <v>223699.07153102892</v>
      </c>
      <c r="F22" s="271">
        <f t="shared" si="0"/>
        <v>349.18443403794203</v>
      </c>
      <c r="G22" s="271">
        <f t="shared" si="1"/>
        <v>73.294857675390972</v>
      </c>
      <c r="H22" s="270">
        <f t="shared" si="2"/>
        <v>46955.104557158746</v>
      </c>
      <c r="J22" s="97"/>
    </row>
    <row r="23" spans="1:10">
      <c r="A23" s="38" t="s">
        <v>151</v>
      </c>
      <c r="B23" s="2">
        <v>2189121</v>
      </c>
      <c r="C23" s="2">
        <f>+'111N'!D38+'111Q'!D38+'111R'!D38+'112A'!D38+'131M'!D38+'131N'!D38+'131O'!D38+'132A'!D38+'132B'!D38+'132C'!D38+'133A'!D38+'134M'!D38+'941O_3'!D38+'CS04'!D38+'CS05'!D38+'CS08'!D38+'AF14'!D38+'CT02'!D38</f>
        <v>271683.64165325247</v>
      </c>
      <c r="D23" s="2">
        <f>+'CS04'!E38+'AF14'!E38</f>
        <v>598799.84271057753</v>
      </c>
      <c r="E23" s="2">
        <f>+'111N'!D38+'111Q'!E38+'111R'!E38+'112A'!E38+'131M'!D38+'131N'!E38+'131O'!E38+'132A'!E38+'132B'!E38+'132C'!D38+'133A'!E38+'134M'!D38+'941O_3'!E38+'CS04'!F38+'CS05'!E38+'CS08'!E38+'AF14'!F38+'CT02'!E38</f>
        <v>862712.62070701551</v>
      </c>
      <c r="F23" s="271">
        <f t="shared" si="0"/>
        <v>394.09087972159398</v>
      </c>
      <c r="G23" s="271">
        <f t="shared" si="1"/>
        <v>118.20130335904292</v>
      </c>
      <c r="H23" s="270">
        <f t="shared" si="2"/>
        <v>258756.95541065143</v>
      </c>
      <c r="J23" s="97"/>
    </row>
    <row r="24" spans="1:10" ht="14.25" customHeight="1">
      <c r="A24" s="38" t="s">
        <v>152</v>
      </c>
      <c r="B24" s="2">
        <v>318027.5</v>
      </c>
      <c r="C24" s="2">
        <f>+'111N'!D39+'111Q'!D39+'111R'!D39+'112A'!D39+'131M'!D39+'131N'!D39+'131O'!D39+'132A'!D39+'132B'!D39+'132C'!D39+'133A'!D39+'134M'!D39+'941O_3'!D39+'CS04'!D39+'CS05'!D39+'CS08'!D39+'AF14'!D39+'CT02'!D39</f>
        <v>121415.50758031876</v>
      </c>
      <c r="D24" s="2">
        <f>+'CS04'!E39+'AF14'!E39</f>
        <v>0</v>
      </c>
      <c r="E24" s="2">
        <f>+'111N'!D39+'111Q'!E39+'111R'!E39+'112A'!E39+'131M'!D39+'131N'!E39+'131O'!E39+'132A'!E39+'132B'!E39+'132C'!D39+'133A'!E39+'134M'!D39+'941O_3'!E39+'CS04'!F39+'CS05'!E39+'CS08'!E39+'AF14'!F39+'CT02'!E39</f>
        <v>118650.21261670969</v>
      </c>
      <c r="F24" s="271">
        <f t="shared" si="0"/>
        <v>373.0816128061557</v>
      </c>
      <c r="G24" s="271">
        <f t="shared" si="1"/>
        <v>97.19203644360465</v>
      </c>
      <c r="H24" s="270">
        <f t="shared" si="2"/>
        <v>30909.740370068481</v>
      </c>
      <c r="J24" s="97"/>
    </row>
    <row r="25" spans="1:10">
      <c r="A25" s="38" t="s">
        <v>45</v>
      </c>
      <c r="B25" s="2">
        <v>169659.5</v>
      </c>
      <c r="C25" s="2">
        <f>+'111N'!D40+'111Q'!D40+'111R'!D40+'112A'!D40+'131M'!D40+'131N'!D40+'131O'!D40+'132A'!D40+'132B'!D40+'132C'!D40+'133A'!D40+'134M'!D40+'941O_3'!D40+'CS04'!D40+'CS05'!D40+'CS08'!D40+'AF14'!D40+'CT02'!D40</f>
        <v>135511.80719686492</v>
      </c>
      <c r="D25" s="2">
        <f>+'CS04'!E40+'AF14'!E40</f>
        <v>0</v>
      </c>
      <c r="E25" s="2">
        <f>+'111N'!D40+'111Q'!E40+'111R'!E40+'112A'!E40+'131M'!D40+'131N'!E40+'131O'!E40+'132A'!E40+'132B'!E40+'132C'!D40+'133A'!E40+'134M'!D40+'941O_3'!E40+'CS04'!F40+'CS05'!E40+'CS08'!E40+'AF14'!F40+'CT02'!E40</f>
        <v>114429.70045514607</v>
      </c>
      <c r="F25" s="271">
        <f t="shared" si="0"/>
        <v>674.46680236088207</v>
      </c>
      <c r="G25" s="271">
        <f t="shared" si="1"/>
        <v>398.57722599833102</v>
      </c>
      <c r="H25" s="270">
        <f t="shared" si="2"/>
        <v>67622.412874263842</v>
      </c>
      <c r="J25" s="97"/>
    </row>
    <row r="26" spans="1:10" s="43" customFormat="1" ht="14.25" thickBot="1">
      <c r="A26" s="269" t="s">
        <v>20</v>
      </c>
      <c r="B26" s="176">
        <v>46697861.5</v>
      </c>
      <c r="C26" s="176">
        <f>SUM(C8:C25)</f>
        <v>11314091.605423797</v>
      </c>
      <c r="D26" s="176">
        <f>+SUM(D8:D25)</f>
        <v>692435.81374299037</v>
      </c>
      <c r="E26" s="176">
        <f>+SUM(E8:E25)</f>
        <v>12883453.226272084</v>
      </c>
      <c r="F26" s="268">
        <f t="shared" si="0"/>
        <v>275.88957636255105</v>
      </c>
      <c r="G26" s="252">
        <f t="shared" si="1"/>
        <v>0</v>
      </c>
      <c r="H26" s="235">
        <f>G26*C26</f>
        <v>0</v>
      </c>
      <c r="J26" s="267"/>
    </row>
    <row r="27" spans="1:10">
      <c r="A27" s="334" t="s">
        <v>536</v>
      </c>
      <c r="C27" s="337">
        <f>+'111Q'!D42+'111R'!D42+'112A'!D42+'131N'!D42+'131O'!D42+'132A'!D42</f>
        <v>876925.80710529815</v>
      </c>
    </row>
    <row r="29" spans="1:10">
      <c r="C29" s="40"/>
    </row>
    <row r="31" spans="1:10">
      <c r="B31" s="334" t="s">
        <v>582</v>
      </c>
      <c r="C31" s="335">
        <f>+C26+C27-Resumen!D20</f>
        <v>0</v>
      </c>
      <c r="D31" s="335">
        <f>+D26-Resumen!E20</f>
        <v>0</v>
      </c>
      <c r="E31" s="336">
        <f>+E26-Resumen_Hor!W21</f>
        <v>0</v>
      </c>
    </row>
    <row r="33" spans="4:5">
      <c r="D33" s="336">
        <f>+D26-Resumen_Hor!W27</f>
        <v>0</v>
      </c>
      <c r="E33" s="336">
        <f>+E26-Resumen_Hor!W21</f>
        <v>0</v>
      </c>
    </row>
    <row r="34" spans="4:5">
      <c r="D34" s="336"/>
      <c r="E34" s="336"/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A2:N95"/>
  <sheetViews>
    <sheetView topLeftCell="A37" zoomScale="85" zoomScaleNormal="85" zoomScalePageLayoutView="85" workbookViewId="0">
      <selection activeCell="C75" sqref="C75"/>
    </sheetView>
  </sheetViews>
  <sheetFormatPr baseColWidth="10" defaultColWidth="10.75" defaultRowHeight="12.75"/>
  <cols>
    <col min="1" max="1" width="4.125" style="38" customWidth="1"/>
    <col min="2" max="5" width="10.75" style="38"/>
    <col min="6" max="6" width="13.375" style="38" customWidth="1"/>
    <col min="7" max="7" width="14.625" style="38" customWidth="1"/>
    <col min="8" max="16384" width="10.75" style="38"/>
  </cols>
  <sheetData>
    <row r="2" spans="2:3">
      <c r="B2" s="37" t="s">
        <v>129</v>
      </c>
    </row>
    <row r="3" spans="2:3">
      <c r="B3" s="39" t="s">
        <v>84</v>
      </c>
    </row>
    <row r="5" spans="2:3">
      <c r="B5" s="37" t="s">
        <v>176</v>
      </c>
    </row>
    <row r="6" spans="2:3">
      <c r="B6" s="40">
        <f>+Resumen!D2</f>
        <v>54188.430339999999</v>
      </c>
      <c r="C6" s="246">
        <f>+B6-D41</f>
        <v>0</v>
      </c>
    </row>
    <row r="8" spans="2:3">
      <c r="B8" s="37" t="s">
        <v>304</v>
      </c>
    </row>
    <row r="9" spans="2:3">
      <c r="B9" s="38" t="s">
        <v>5</v>
      </c>
    </row>
    <row r="10" spans="2:3">
      <c r="B10" s="38" t="s">
        <v>181</v>
      </c>
    </row>
    <row r="12" spans="2:3">
      <c r="B12" s="37" t="s">
        <v>332</v>
      </c>
    </row>
    <row r="13" spans="2:3">
      <c r="B13" s="38" t="s">
        <v>539</v>
      </c>
    </row>
    <row r="14" spans="2:3">
      <c r="B14" s="38" t="s">
        <v>540</v>
      </c>
    </row>
    <row r="20" spans="1:13">
      <c r="B20" s="43" t="s">
        <v>132</v>
      </c>
      <c r="D20" s="149" t="s">
        <v>471</v>
      </c>
    </row>
    <row r="21" spans="1:13" ht="15">
      <c r="C21" s="286" t="s">
        <v>227</v>
      </c>
      <c r="H21" s="82"/>
      <c r="I21" s="82"/>
      <c r="J21" s="82"/>
      <c r="K21" s="82"/>
    </row>
    <row r="22" spans="1:13" ht="54.75" thickBot="1">
      <c r="A22" s="42"/>
      <c r="B22" s="148"/>
      <c r="C22" s="148" t="s">
        <v>555</v>
      </c>
      <c r="D22" s="148" t="s">
        <v>133</v>
      </c>
      <c r="E22" s="148" t="s">
        <v>196</v>
      </c>
      <c r="F22" s="148" t="s">
        <v>197</v>
      </c>
      <c r="G22" s="148" t="s">
        <v>198</v>
      </c>
      <c r="H22" s="154"/>
      <c r="I22" s="54"/>
      <c r="J22" s="82"/>
      <c r="K22" s="82"/>
    </row>
    <row r="23" spans="1:13">
      <c r="B23" s="38" t="s">
        <v>199</v>
      </c>
      <c r="C23" s="2">
        <v>8400674</v>
      </c>
      <c r="D23" s="2">
        <f t="shared" ref="D23:D40" si="0">J49+D75</f>
        <v>8487.0750108493812</v>
      </c>
      <c r="E23" s="3">
        <f t="shared" ref="E23:E41" si="1">D23*1000/C23</f>
        <v>1.0102850093753646</v>
      </c>
      <c r="F23" s="3">
        <f t="shared" ref="F23:F41" si="2">E23-E$41</f>
        <v>-0.15011995563572067</v>
      </c>
      <c r="G23" s="2">
        <f t="shared" ref="G23:G41" si="3">F23*C23/1000</f>
        <v>-1261.1088081901521</v>
      </c>
      <c r="H23" s="82"/>
      <c r="I23" s="82"/>
      <c r="J23" s="82"/>
      <c r="K23" s="82"/>
    </row>
    <row r="24" spans="1:13">
      <c r="B24" s="38" t="s">
        <v>200</v>
      </c>
      <c r="C24" s="2">
        <v>1321616</v>
      </c>
      <c r="D24" s="2">
        <f t="shared" si="0"/>
        <v>1371.9868792059572</v>
      </c>
      <c r="E24" s="3">
        <f t="shared" si="1"/>
        <v>1.0381130973035715</v>
      </c>
      <c r="F24" s="3">
        <f t="shared" si="2"/>
        <v>-0.12229186770751377</v>
      </c>
      <c r="G24" s="2">
        <f t="shared" si="3"/>
        <v>-161.62288903213351</v>
      </c>
      <c r="H24" s="82"/>
      <c r="I24" s="82"/>
      <c r="J24" s="82"/>
      <c r="K24" s="82"/>
    </row>
    <row r="25" spans="1:13">
      <c r="B25" s="38" t="s">
        <v>201</v>
      </c>
      <c r="C25" s="2">
        <v>1056492.5</v>
      </c>
      <c r="D25" s="2">
        <f t="shared" si="0"/>
        <v>1135.6857197061963</v>
      </c>
      <c r="E25" s="3">
        <f t="shared" si="1"/>
        <v>1.0749586198730197</v>
      </c>
      <c r="F25" s="3">
        <f t="shared" si="2"/>
        <v>-8.5446345138065594E-2</v>
      </c>
      <c r="G25" s="2">
        <f t="shared" si="3"/>
        <v>-90.273422790777772</v>
      </c>
      <c r="H25" s="82"/>
      <c r="I25" s="82"/>
      <c r="J25" s="82"/>
      <c r="K25" s="82"/>
    </row>
    <row r="26" spans="1:13">
      <c r="B26" s="38" t="s">
        <v>202</v>
      </c>
      <c r="C26" s="2">
        <v>1103960.5</v>
      </c>
      <c r="D26" s="2">
        <f t="shared" si="0"/>
        <v>1985.3722272098432</v>
      </c>
      <c r="E26" s="3">
        <f t="shared" si="1"/>
        <v>1.7984087539453117</v>
      </c>
      <c r="F26" s="3">
        <f t="shared" si="2"/>
        <v>0.63800378893422649</v>
      </c>
      <c r="G26" s="2">
        <f t="shared" si="3"/>
        <v>704.33098183372317</v>
      </c>
      <c r="H26" s="82"/>
      <c r="I26" s="82"/>
      <c r="J26" s="82"/>
      <c r="K26" s="82"/>
      <c r="L26" s="82"/>
      <c r="M26" s="84"/>
    </row>
    <row r="27" spans="1:13">
      <c r="B27" s="38" t="s">
        <v>203</v>
      </c>
      <c r="C27" s="2">
        <v>2102560.5</v>
      </c>
      <c r="D27" s="2">
        <f t="shared" si="0"/>
        <v>2258.5460861725333</v>
      </c>
      <c r="E27" s="3">
        <f t="shared" si="1"/>
        <v>1.0741883937097332</v>
      </c>
      <c r="F27" s="3">
        <f t="shared" si="2"/>
        <v>-8.6216571301352074E-2</v>
      </c>
      <c r="G27" s="2">
        <f t="shared" si="3"/>
        <v>-181.27555726365645</v>
      </c>
      <c r="H27" s="82"/>
      <c r="I27" s="82"/>
      <c r="J27" s="82"/>
      <c r="K27" s="82"/>
      <c r="L27" s="82"/>
      <c r="M27" s="84"/>
    </row>
    <row r="28" spans="1:13">
      <c r="B28" s="38" t="s">
        <v>141</v>
      </c>
      <c r="C28" s="2">
        <v>586917.5</v>
      </c>
      <c r="D28" s="2">
        <f t="shared" si="0"/>
        <v>619.72957507749925</v>
      </c>
      <c r="E28" s="3">
        <f t="shared" si="1"/>
        <v>1.0559057705341879</v>
      </c>
      <c r="F28" s="3">
        <f t="shared" si="2"/>
        <v>-0.10449919447689737</v>
      </c>
      <c r="G28" s="2">
        <f t="shared" si="3"/>
        <v>-61.332405974394419</v>
      </c>
      <c r="H28" s="82"/>
      <c r="I28" s="82"/>
      <c r="J28" s="82"/>
      <c r="K28" s="82"/>
      <c r="L28" s="82"/>
      <c r="M28" s="84"/>
    </row>
    <row r="29" spans="1:13" ht="15">
      <c r="B29" s="38" t="s">
        <v>142</v>
      </c>
      <c r="C29" s="2">
        <v>2483421</v>
      </c>
      <c r="D29" s="2">
        <f t="shared" si="0"/>
        <v>4424.372564230006</v>
      </c>
      <c r="E29" s="3">
        <f t="shared" si="1"/>
        <v>1.7815636431479021</v>
      </c>
      <c r="F29" s="3">
        <f t="shared" si="2"/>
        <v>0.6211586781368168</v>
      </c>
      <c r="G29" s="2">
        <f t="shared" si="3"/>
        <v>1542.5985056172119</v>
      </c>
      <c r="H29" s="82"/>
      <c r="I29" s="82"/>
      <c r="J29" s="82"/>
      <c r="K29" s="82"/>
      <c r="L29" s="82"/>
      <c r="M29" s="130"/>
    </row>
    <row r="30" spans="1:13">
      <c r="B30" s="38" t="s">
        <v>143</v>
      </c>
      <c r="C30" s="2">
        <v>2068901</v>
      </c>
      <c r="D30" s="2">
        <f t="shared" si="0"/>
        <v>3188.2047283155675</v>
      </c>
      <c r="E30" s="3">
        <f t="shared" si="1"/>
        <v>1.5410136726288826</v>
      </c>
      <c r="F30" s="3">
        <f t="shared" si="2"/>
        <v>0.3806087076177973</v>
      </c>
      <c r="G30" s="2">
        <f t="shared" si="3"/>
        <v>787.44173579916844</v>
      </c>
      <c r="H30" s="82"/>
      <c r="I30" s="82"/>
      <c r="J30" s="82"/>
      <c r="K30" s="82"/>
      <c r="L30" s="82"/>
      <c r="M30" s="259"/>
    </row>
    <row r="31" spans="1:13">
      <c r="B31" s="38" t="s">
        <v>144</v>
      </c>
      <c r="C31" s="2">
        <v>7513504.5</v>
      </c>
      <c r="D31" s="2">
        <f t="shared" si="0"/>
        <v>7852.3579782073557</v>
      </c>
      <c r="E31" s="3">
        <f t="shared" si="1"/>
        <v>1.0450992580369594</v>
      </c>
      <c r="F31" s="3">
        <f t="shared" si="2"/>
        <v>-0.1153057069741259</v>
      </c>
      <c r="G31" s="2">
        <f t="shared" si="3"/>
        <v>-866.3499482257763</v>
      </c>
      <c r="H31" s="82"/>
      <c r="I31" s="82"/>
      <c r="J31" s="82"/>
      <c r="K31" s="82"/>
      <c r="L31" s="82"/>
      <c r="M31" s="84"/>
    </row>
    <row r="32" spans="1:13">
      <c r="B32" s="38" t="s">
        <v>145</v>
      </c>
      <c r="C32" s="2">
        <v>4992766.5</v>
      </c>
      <c r="D32" s="2">
        <f t="shared" si="0"/>
        <v>5078.818569834486</v>
      </c>
      <c r="E32" s="3">
        <f t="shared" si="1"/>
        <v>1.0172353483453485</v>
      </c>
      <c r="F32" s="3">
        <f t="shared" si="2"/>
        <v>-0.1431696166657368</v>
      </c>
      <c r="G32" s="2">
        <f t="shared" si="3"/>
        <v>-714.81246590653234</v>
      </c>
      <c r="H32" s="82"/>
      <c r="I32" s="82"/>
      <c r="J32" s="82"/>
      <c r="K32" s="82"/>
      <c r="L32" s="82"/>
      <c r="M32" s="84"/>
    </row>
    <row r="33" spans="1:13">
      <c r="B33" s="38" t="s">
        <v>146</v>
      </c>
      <c r="C33" s="2">
        <v>1096314.5</v>
      </c>
      <c r="D33" s="2">
        <f t="shared" si="0"/>
        <v>1771.2698842234986</v>
      </c>
      <c r="E33" s="3">
        <f t="shared" si="1"/>
        <v>1.6156585397926404</v>
      </c>
      <c r="F33" s="3">
        <f t="shared" si="2"/>
        <v>0.45525357478155515</v>
      </c>
      <c r="G33" s="2">
        <f t="shared" si="3"/>
        <v>499.10109520985327</v>
      </c>
      <c r="H33" s="82"/>
      <c r="I33" s="82"/>
      <c r="J33" s="82"/>
      <c r="K33" s="82"/>
      <c r="L33" s="82"/>
      <c r="M33" s="84"/>
    </row>
    <row r="34" spans="1:13">
      <c r="B34" s="38" t="s">
        <v>147</v>
      </c>
      <c r="C34" s="2">
        <v>2740521</v>
      </c>
      <c r="D34" s="2">
        <f t="shared" si="0"/>
        <v>2879.2968082554121</v>
      </c>
      <c r="E34" s="3">
        <f t="shared" si="1"/>
        <v>1.0506384764996919</v>
      </c>
      <c r="F34" s="3">
        <f t="shared" si="2"/>
        <v>-0.10976648851139337</v>
      </c>
      <c r="G34" s="2">
        <f t="shared" si="3"/>
        <v>-300.8173668617323</v>
      </c>
      <c r="H34" s="82"/>
      <c r="I34" s="82"/>
      <c r="J34" s="82"/>
      <c r="K34" s="82"/>
      <c r="L34" s="82"/>
      <c r="M34" s="84"/>
    </row>
    <row r="35" spans="1:13">
      <c r="B35" s="38" t="s">
        <v>148</v>
      </c>
      <c r="C35" s="2">
        <v>6445718</v>
      </c>
      <c r="D35" s="2">
        <f t="shared" si="0"/>
        <v>7001.0838745897972</v>
      </c>
      <c r="E35" s="3">
        <f t="shared" si="1"/>
        <v>1.0861604362135913</v>
      </c>
      <c r="F35" s="3">
        <f t="shared" si="2"/>
        <v>-7.4244528797493992E-2</v>
      </c>
      <c r="G35" s="2">
        <f t="shared" si="3"/>
        <v>-478.55929567152538</v>
      </c>
      <c r="H35" s="82"/>
      <c r="I35" s="82"/>
      <c r="J35" s="82"/>
      <c r="K35" s="82"/>
      <c r="L35" s="82"/>
      <c r="M35" s="84"/>
    </row>
    <row r="36" spans="1:13">
      <c r="B36" s="38" t="s">
        <v>149</v>
      </c>
      <c r="C36" s="2">
        <v>1467053</v>
      </c>
      <c r="D36" s="2">
        <f t="shared" si="0"/>
        <v>2389.0592864490527</v>
      </c>
      <c r="E36" s="3">
        <f t="shared" si="1"/>
        <v>1.6284751037958771</v>
      </c>
      <c r="F36" s="3">
        <f t="shared" si="2"/>
        <v>0.46807013878479187</v>
      </c>
      <c r="G36" s="2">
        <f t="shared" si="3"/>
        <v>686.68370131464519</v>
      </c>
      <c r="H36" s="82"/>
      <c r="I36" s="82"/>
      <c r="J36" s="82"/>
      <c r="K36" s="82"/>
      <c r="M36" s="49"/>
    </row>
    <row r="37" spans="1:13">
      <c r="B37" s="38" t="s">
        <v>150</v>
      </c>
      <c r="C37" s="2">
        <v>640633</v>
      </c>
      <c r="D37" s="2">
        <f t="shared" si="0"/>
        <v>647.10756908870235</v>
      </c>
      <c r="E37" s="3">
        <f t="shared" si="1"/>
        <v>1.0101065182229174</v>
      </c>
      <c r="F37" s="3">
        <f t="shared" si="2"/>
        <v>-0.15029844678816784</v>
      </c>
      <c r="G37" s="2">
        <f t="shared" si="3"/>
        <v>-96.286144861244324</v>
      </c>
      <c r="H37" s="82"/>
      <c r="I37" s="82"/>
      <c r="J37" s="82"/>
      <c r="K37" s="82"/>
      <c r="M37" s="49"/>
    </row>
    <row r="38" spans="1:13">
      <c r="B38" s="38" t="s">
        <v>151</v>
      </c>
      <c r="C38" s="2">
        <v>2189121</v>
      </c>
      <c r="D38" s="2">
        <f t="shared" si="0"/>
        <v>2280.4260324150846</v>
      </c>
      <c r="E38" s="3">
        <f t="shared" si="1"/>
        <v>1.0417085361727765</v>
      </c>
      <c r="F38" s="3">
        <f t="shared" si="2"/>
        <v>-0.11869642883830878</v>
      </c>
      <c r="G38" s="2">
        <f t="shared" si="3"/>
        <v>-259.84084499494736</v>
      </c>
      <c r="H38" s="82"/>
      <c r="I38" s="82"/>
      <c r="J38" s="82"/>
      <c r="K38" s="82"/>
      <c r="M38" s="49"/>
    </row>
    <row r="39" spans="1:13">
      <c r="B39" s="38" t="s">
        <v>152</v>
      </c>
      <c r="C39" s="2">
        <v>318027.5</v>
      </c>
      <c r="D39" s="2">
        <f t="shared" si="0"/>
        <v>565.71241897028949</v>
      </c>
      <c r="E39" s="3">
        <f t="shared" si="1"/>
        <v>1.7788160425444011</v>
      </c>
      <c r="F39" s="3">
        <f t="shared" si="2"/>
        <v>0.61841107753331581</v>
      </c>
      <c r="G39" s="2">
        <f t="shared" si="3"/>
        <v>196.67172896022657</v>
      </c>
      <c r="H39" s="82"/>
      <c r="I39" s="82"/>
      <c r="J39" s="82"/>
      <c r="K39" s="82"/>
      <c r="M39" s="49"/>
    </row>
    <row r="40" spans="1:13">
      <c r="B40" s="38" t="s">
        <v>45</v>
      </c>
      <c r="C40" s="2">
        <v>169659.5</v>
      </c>
      <c r="D40" s="2">
        <f t="shared" si="0"/>
        <v>252.32512719934397</v>
      </c>
      <c r="E40" s="3">
        <f t="shared" si="1"/>
        <v>1.4872443169957708</v>
      </c>
      <c r="F40" s="3">
        <f t="shared" si="2"/>
        <v>0.3268393519846855</v>
      </c>
      <c r="G40" s="2">
        <f t="shared" si="3"/>
        <v>55.451401038045745</v>
      </c>
      <c r="H40" s="82"/>
      <c r="I40" s="82"/>
      <c r="J40" s="82"/>
      <c r="K40" s="82"/>
      <c r="M40" s="49"/>
    </row>
    <row r="41" spans="1:13" ht="13.5" thickBot="1">
      <c r="A41" s="37"/>
      <c r="B41" s="150" t="s">
        <v>20</v>
      </c>
      <c r="C41" s="151">
        <v>46697861.5</v>
      </c>
      <c r="D41" s="151">
        <f>SUM(D23:D40)</f>
        <v>54188.430340000006</v>
      </c>
      <c r="E41" s="151">
        <f t="shared" si="1"/>
        <v>1.1604049650110853</v>
      </c>
      <c r="F41" s="151">
        <f t="shared" si="2"/>
        <v>0</v>
      </c>
      <c r="G41" s="151">
        <f t="shared" si="3"/>
        <v>0</v>
      </c>
      <c r="H41" s="155"/>
      <c r="I41" s="155"/>
      <c r="J41" s="82"/>
      <c r="K41" s="82"/>
      <c r="M41" s="49"/>
    </row>
    <row r="42" spans="1:13">
      <c r="H42" s="82"/>
      <c r="I42" s="82"/>
      <c r="J42" s="82"/>
      <c r="K42" s="82"/>
      <c r="M42" s="49"/>
    </row>
    <row r="43" spans="1:13">
      <c r="M43" s="49"/>
    </row>
    <row r="44" spans="1:13">
      <c r="B44" s="43" t="s">
        <v>177</v>
      </c>
      <c r="M44" s="49"/>
    </row>
    <row r="45" spans="1:13">
      <c r="F45" s="43" t="s">
        <v>457</v>
      </c>
      <c r="G45" s="43" t="s">
        <v>457</v>
      </c>
      <c r="M45" s="49"/>
    </row>
    <row r="46" spans="1:13">
      <c r="F46" s="43"/>
      <c r="G46" s="43"/>
      <c r="M46" s="49"/>
    </row>
    <row r="47" spans="1:13" ht="15">
      <c r="F47" s="123" t="s">
        <v>607</v>
      </c>
      <c r="G47" s="123" t="s">
        <v>608</v>
      </c>
      <c r="M47" s="49"/>
    </row>
    <row r="48" spans="1:13" s="96" customFormat="1" ht="26.25" thickBot="1">
      <c r="B48" s="167"/>
      <c r="C48" s="167" t="s">
        <v>178</v>
      </c>
      <c r="D48" s="167" t="s">
        <v>219</v>
      </c>
      <c r="E48" s="167" t="s">
        <v>179</v>
      </c>
      <c r="F48" s="287" t="s">
        <v>215</v>
      </c>
      <c r="G48" s="287" t="s">
        <v>216</v>
      </c>
      <c r="H48" s="167" t="s">
        <v>46</v>
      </c>
      <c r="I48" s="167" t="s">
        <v>47</v>
      </c>
      <c r="J48" s="166" t="s">
        <v>121</v>
      </c>
      <c r="M48" s="258"/>
    </row>
    <row r="49" spans="2:14">
      <c r="B49" s="38" t="s">
        <v>199</v>
      </c>
      <c r="C49" s="2">
        <f>'111Q'!E23</f>
        <v>783.01694467847096</v>
      </c>
      <c r="D49" s="2">
        <f>'111R'!E23</f>
        <v>247.50887123764005</v>
      </c>
      <c r="E49" s="2">
        <f>'112A'!E23</f>
        <v>186206.15940712171</v>
      </c>
      <c r="F49" s="126">
        <v>3809.4302661343154</v>
      </c>
      <c r="G49" s="126">
        <v>5471.8561974556769</v>
      </c>
      <c r="H49" s="2">
        <f t="shared" ref="H49:H66" si="4">SUM(C49:G49)</f>
        <v>196517.9716866278</v>
      </c>
      <c r="I49" s="97">
        <f>H49/H$67</f>
        <v>0.13334887460885309</v>
      </c>
      <c r="J49" s="2">
        <f t="shared" ref="J49:J66" si="5">I49*I$69</f>
        <v>3612.9831013296148</v>
      </c>
      <c r="K49" s="2"/>
      <c r="L49" s="2"/>
      <c r="M49" s="46"/>
      <c r="N49" s="2"/>
    </row>
    <row r="50" spans="2:14">
      <c r="B50" s="38" t="s">
        <v>200</v>
      </c>
      <c r="C50" s="2">
        <f>'111Q'!E24</f>
        <v>138.440145537831</v>
      </c>
      <c r="D50" s="2">
        <f>'111R'!E24</f>
        <v>38.227056124839557</v>
      </c>
      <c r="E50" s="2">
        <f>'112A'!E24</f>
        <v>31280.335256438866</v>
      </c>
      <c r="F50" s="126">
        <v>599.30953047426556</v>
      </c>
      <c r="G50" s="126">
        <v>860.84672494809138</v>
      </c>
      <c r="H50" s="2">
        <f t="shared" si="4"/>
        <v>32917.158713523888</v>
      </c>
      <c r="I50" s="97">
        <f t="shared" ref="I50:I66" si="6">H50/H$67</f>
        <v>2.2336206872565115E-2</v>
      </c>
      <c r="J50" s="2">
        <f t="shared" si="5"/>
        <v>605.18199508691202</v>
      </c>
      <c r="K50" s="2"/>
      <c r="L50" s="2"/>
      <c r="M50" s="46"/>
      <c r="N50" s="2"/>
    </row>
    <row r="51" spans="2:14">
      <c r="B51" s="38" t="s">
        <v>201</v>
      </c>
      <c r="C51" s="2">
        <f>'111Q'!E25</f>
        <v>124.62157443158927</v>
      </c>
      <c r="D51" s="2">
        <f>'111R'!E25</f>
        <v>30.318122642602052</v>
      </c>
      <c r="E51" s="2">
        <f>'112A'!E25</f>
        <v>27108.938376061058</v>
      </c>
      <c r="F51" s="126">
        <v>479.08471456503474</v>
      </c>
      <c r="G51" s="126">
        <v>688.15609720011059</v>
      </c>
      <c r="H51" s="2">
        <f t="shared" si="4"/>
        <v>28431.118884900392</v>
      </c>
      <c r="I51" s="97">
        <f t="shared" si="6"/>
        <v>1.9292167910310035E-2</v>
      </c>
      <c r="J51" s="2">
        <f t="shared" si="5"/>
        <v>522.70614845770933</v>
      </c>
      <c r="K51" s="2"/>
      <c r="L51" s="2"/>
      <c r="M51" s="46"/>
      <c r="N51" s="2"/>
    </row>
    <row r="52" spans="2:14">
      <c r="B52" s="38" t="s">
        <v>202</v>
      </c>
      <c r="C52" s="2">
        <f>'111Q'!E26</f>
        <v>123.61022996197075</v>
      </c>
      <c r="D52" s="2">
        <f>'111R'!E26</f>
        <v>35.112166050553547</v>
      </c>
      <c r="E52" s="2">
        <f>'112A'!E26</f>
        <v>71770.982780993567</v>
      </c>
      <c r="F52" s="126">
        <v>500.60989645792375</v>
      </c>
      <c r="G52" s="126">
        <v>719.07481514831636</v>
      </c>
      <c r="H52" s="2">
        <f t="shared" si="4"/>
        <v>73149.389888612335</v>
      </c>
      <c r="I52" s="97">
        <f t="shared" si="6"/>
        <v>4.9636115904581238E-2</v>
      </c>
      <c r="J52" s="2">
        <f t="shared" si="5"/>
        <v>1344.8516045217832</v>
      </c>
      <c r="K52" s="2"/>
      <c r="L52" s="2"/>
      <c r="M52" s="46"/>
      <c r="N52" s="2"/>
    </row>
    <row r="53" spans="2:14">
      <c r="B53" s="38" t="s">
        <v>203</v>
      </c>
      <c r="C53" s="2">
        <f>'111Q'!E27</f>
        <v>232.94684131509933</v>
      </c>
      <c r="D53" s="2">
        <f>'111R'!E27</f>
        <v>68.502965628874179</v>
      </c>
      <c r="E53" s="2">
        <f>'112A'!E27</f>
        <v>53869.20613681239</v>
      </c>
      <c r="F53" s="126">
        <v>953.44226011847388</v>
      </c>
      <c r="G53" s="126">
        <v>1369.5221005422311</v>
      </c>
      <c r="H53" s="2">
        <f t="shared" si="4"/>
        <v>56493.620304417062</v>
      </c>
      <c r="I53" s="97">
        <f t="shared" si="6"/>
        <v>3.8334207429062732E-2</v>
      </c>
      <c r="J53" s="2">
        <f t="shared" si="5"/>
        <v>1038.6352644544381</v>
      </c>
      <c r="K53" s="2"/>
      <c r="L53" s="2"/>
      <c r="M53" s="46"/>
      <c r="N53" s="2"/>
    </row>
    <row r="54" spans="2:14">
      <c r="B54" s="38" t="s">
        <v>141</v>
      </c>
      <c r="C54" s="2">
        <f>'111Q'!E28</f>
        <v>66.58836851220876</v>
      </c>
      <c r="D54" s="2">
        <f>'111R'!E28</f>
        <v>17.041523468226785</v>
      </c>
      <c r="E54" s="2">
        <f>'112A'!E28</f>
        <v>14454.143533857805</v>
      </c>
      <c r="F54" s="126">
        <v>266.14784578283684</v>
      </c>
      <c r="G54" s="126">
        <v>382.29410637410672</v>
      </c>
      <c r="H54" s="2">
        <f t="shared" si="4"/>
        <v>15186.215377995184</v>
      </c>
      <c r="I54" s="97">
        <f t="shared" si="6"/>
        <v>1.0304730467361694E-2</v>
      </c>
      <c r="J54" s="2">
        <f t="shared" si="5"/>
        <v>279.19858455155241</v>
      </c>
      <c r="K54" s="2"/>
      <c r="L54" s="2"/>
      <c r="M54" s="2"/>
      <c r="N54" s="2"/>
    </row>
    <row r="55" spans="2:14">
      <c r="B55" s="38" t="s">
        <v>142</v>
      </c>
      <c r="C55" s="2">
        <f>'111Q'!E29</f>
        <v>277.62781337793592</v>
      </c>
      <c r="D55" s="2">
        <f>'111R'!E29</f>
        <v>76.055816342574502</v>
      </c>
      <c r="E55" s="2">
        <f>'112A'!E29</f>
        <v>159180.80368682419</v>
      </c>
      <c r="F55" s="126">
        <v>1126.1500114102212</v>
      </c>
      <c r="G55" s="126">
        <v>1617.5990866615673</v>
      </c>
      <c r="H55" s="2">
        <f t="shared" si="4"/>
        <v>162278.23641461646</v>
      </c>
      <c r="I55" s="97">
        <f t="shared" si="6"/>
        <v>0.11011522261132206</v>
      </c>
      <c r="J55" s="2">
        <f t="shared" si="5"/>
        <v>2983.4855349236091</v>
      </c>
      <c r="K55" s="2"/>
      <c r="L55" s="2"/>
      <c r="M55" s="2"/>
      <c r="N55" s="2"/>
    </row>
    <row r="56" spans="2:14">
      <c r="B56" s="38" t="s">
        <v>143</v>
      </c>
      <c r="C56" s="2">
        <f>'111Q'!E30</f>
        <v>187.34641783439864</v>
      </c>
      <c r="D56" s="2">
        <f>'111R'!E30</f>
        <v>51.603047283747053</v>
      </c>
      <c r="E56" s="2">
        <f>'112A'!E30</f>
        <v>105597.28259057876</v>
      </c>
      <c r="F56" s="126">
        <v>938.17878030209863</v>
      </c>
      <c r="G56" s="126">
        <v>1347.5976759450787</v>
      </c>
      <c r="H56" s="2">
        <f t="shared" si="4"/>
        <v>108122.00851194409</v>
      </c>
      <c r="I56" s="97">
        <f t="shared" si="6"/>
        <v>7.3367071885454729E-2</v>
      </c>
      <c r="J56" s="2">
        <f t="shared" si="5"/>
        <v>1987.8232320573679</v>
      </c>
      <c r="K56" s="2"/>
      <c r="L56" s="2"/>
      <c r="M56" s="2"/>
      <c r="N56" s="2"/>
    </row>
    <row r="57" spans="2:14">
      <c r="B57" s="38" t="s">
        <v>144</v>
      </c>
      <c r="C57" s="2">
        <f>'111Q'!E31</f>
        <v>783.10911894152059</v>
      </c>
      <c r="D57" s="2">
        <f>'111R'!E31</f>
        <v>234.04418038057068</v>
      </c>
      <c r="E57" s="2">
        <f>'112A'!E31</f>
        <v>180673.77799651644</v>
      </c>
      <c r="F57" s="126">
        <v>3407.1279812829757</v>
      </c>
      <c r="G57" s="126">
        <v>4893.9901920888869</v>
      </c>
      <c r="H57" s="2">
        <f t="shared" si="4"/>
        <v>189992.04946921038</v>
      </c>
      <c r="I57" s="97">
        <f t="shared" si="6"/>
        <v>0.12892065679239198</v>
      </c>
      <c r="J57" s="2">
        <f t="shared" si="5"/>
        <v>3493.0040149907904</v>
      </c>
      <c r="K57" s="2"/>
      <c r="L57" s="2"/>
      <c r="M57" s="2"/>
      <c r="N57" s="2"/>
    </row>
    <row r="58" spans="2:14">
      <c r="B58" s="38" t="s">
        <v>145</v>
      </c>
      <c r="C58" s="2">
        <f>'111Q'!E32</f>
        <v>491.36160796759339</v>
      </c>
      <c r="D58" s="2">
        <f>'111R'!E32</f>
        <v>147.47815648417722</v>
      </c>
      <c r="E58" s="2">
        <f>'112A'!E32</f>
        <v>112528.88921318097</v>
      </c>
      <c r="F58" s="126">
        <v>2264.0559337074023</v>
      </c>
      <c r="G58" s="126">
        <v>3252.0843345991157</v>
      </c>
      <c r="H58" s="2">
        <f t="shared" si="4"/>
        <v>118683.86924593926</v>
      </c>
      <c r="I58" s="97">
        <f t="shared" si="6"/>
        <v>8.0533908742999635E-2</v>
      </c>
      <c r="J58" s="2">
        <f t="shared" si="5"/>
        <v>2182.0030519639763</v>
      </c>
      <c r="K58" s="2"/>
      <c r="L58" s="2"/>
      <c r="M58" s="2"/>
      <c r="N58" s="2"/>
    </row>
    <row r="59" spans="2:14">
      <c r="B59" s="38" t="s">
        <v>146</v>
      </c>
      <c r="C59" s="2">
        <f>'111Q'!E33</f>
        <v>104.84590707288287</v>
      </c>
      <c r="D59" s="2">
        <f>'111R'!E33</f>
        <v>32.301063944675597</v>
      </c>
      <c r="E59" s="2">
        <f>'112A'!E33</f>
        <v>60396.811872921491</v>
      </c>
      <c r="F59" s="126">
        <v>497.14268611088931</v>
      </c>
      <c r="G59" s="126">
        <v>714.09452279489972</v>
      </c>
      <c r="H59" s="2">
        <f t="shared" si="4"/>
        <v>61745.19605284484</v>
      </c>
      <c r="I59" s="97">
        <f t="shared" si="6"/>
        <v>4.1897707041671658E-2</v>
      </c>
      <c r="J59" s="2">
        <f t="shared" si="5"/>
        <v>1135.1854897166761</v>
      </c>
      <c r="K59" s="2"/>
      <c r="L59" s="2"/>
      <c r="M59" s="2"/>
      <c r="N59" s="2"/>
    </row>
    <row r="60" spans="2:14">
      <c r="B60" s="38" t="s">
        <v>147</v>
      </c>
      <c r="C60" s="2">
        <f>'111Q'!E34</f>
        <v>296.39206258093611</v>
      </c>
      <c r="D60" s="2">
        <f>'111R'!E34</f>
        <v>84.913727565623091</v>
      </c>
      <c r="E60" s="2">
        <f>'112A'!E34</f>
        <v>66715.433390496051</v>
      </c>
      <c r="F60" s="126">
        <v>1242.7364330977111</v>
      </c>
      <c r="G60" s="126">
        <v>1785.063533962564</v>
      </c>
      <c r="H60" s="2">
        <f t="shared" si="4"/>
        <v>70124.53914770289</v>
      </c>
      <c r="I60" s="97">
        <f t="shared" si="6"/>
        <v>4.7583578731018109E-2</v>
      </c>
      <c r="J60" s="2">
        <f t="shared" si="5"/>
        <v>1289.2397206968401</v>
      </c>
      <c r="K60" s="2"/>
      <c r="L60" s="2"/>
      <c r="M60" s="2"/>
      <c r="N60" s="2"/>
    </row>
    <row r="61" spans="2:14">
      <c r="B61" s="38" t="s">
        <v>148</v>
      </c>
      <c r="C61" s="2">
        <f>'111Q'!E35</f>
        <v>708.66106826995144</v>
      </c>
      <c r="D61" s="2">
        <f>'111R'!E35</f>
        <v>192.85229608250714</v>
      </c>
      <c r="E61" s="2">
        <f>'112A'!E35</f>
        <v>169364.20256376133</v>
      </c>
      <c r="F61" s="126">
        <v>2922.921807960498</v>
      </c>
      <c r="G61" s="126">
        <v>4198.4776442165967</v>
      </c>
      <c r="H61" s="2">
        <f t="shared" si="4"/>
        <v>177387.11538029087</v>
      </c>
      <c r="I61" s="97">
        <f t="shared" si="6"/>
        <v>0.12036747582451329</v>
      </c>
      <c r="J61" s="2">
        <f t="shared" si="5"/>
        <v>3261.2622894591364</v>
      </c>
      <c r="K61" s="2"/>
      <c r="L61" s="2"/>
      <c r="M61" s="2"/>
      <c r="N61" s="2"/>
    </row>
    <row r="62" spans="2:14">
      <c r="B62" s="38" t="s">
        <v>149</v>
      </c>
      <c r="C62" s="2">
        <f>'111Q'!E36</f>
        <v>146.36960038936965</v>
      </c>
      <c r="D62" s="2">
        <f>'111R'!E36</f>
        <v>37.207971230991724</v>
      </c>
      <c r="E62" s="2">
        <f>'112A'!E36</f>
        <v>81843.743024294308</v>
      </c>
      <c r="F62" s="126">
        <v>665.26044222441521</v>
      </c>
      <c r="G62" s="126">
        <v>955.57845121069374</v>
      </c>
      <c r="H62" s="2">
        <f t="shared" si="4"/>
        <v>83648.159489349782</v>
      </c>
      <c r="I62" s="97">
        <f t="shared" si="6"/>
        <v>5.6760141758402119E-2</v>
      </c>
      <c r="J62" s="2">
        <f t="shared" si="5"/>
        <v>1537.8714938818491</v>
      </c>
      <c r="K62" s="2"/>
      <c r="L62" s="2"/>
      <c r="M62" s="2"/>
      <c r="N62" s="2"/>
    </row>
    <row r="63" spans="2:14">
      <c r="B63" s="38" t="s">
        <v>150</v>
      </c>
      <c r="C63" s="2">
        <f>'111Q'!E37</f>
        <v>63.180776924247809</v>
      </c>
      <c r="D63" s="2">
        <f>'111R'!E37</f>
        <v>15.437441465110259</v>
      </c>
      <c r="E63" s="2">
        <f>'112A'!E37</f>
        <v>14193.778323365303</v>
      </c>
      <c r="F63" s="126">
        <v>290.50606411871536</v>
      </c>
      <c r="G63" s="126">
        <v>417.28219085095105</v>
      </c>
      <c r="H63" s="2">
        <f t="shared" si="4"/>
        <v>14980.184796724327</v>
      </c>
      <c r="I63" s="97">
        <f t="shared" si="6"/>
        <v>1.0164926733831983E-2</v>
      </c>
      <c r="J63" s="2">
        <f t="shared" si="5"/>
        <v>275.41071211372906</v>
      </c>
      <c r="K63" s="2"/>
      <c r="L63" s="2"/>
      <c r="M63" s="2"/>
      <c r="N63" s="2"/>
    </row>
    <row r="64" spans="2:14">
      <c r="B64" s="38" t="s">
        <v>151</v>
      </c>
      <c r="C64" s="2">
        <f>'111Q'!E38</f>
        <v>229.9504068989242</v>
      </c>
      <c r="D64" s="2">
        <f>'111R'!E38</f>
        <v>62.928357325488534</v>
      </c>
      <c r="E64" s="2">
        <f>'112A'!E38</f>
        <v>52240.523639967418</v>
      </c>
      <c r="F64" s="126">
        <v>992.6946092218576</v>
      </c>
      <c r="G64" s="126">
        <v>1425.9040775573924</v>
      </c>
      <c r="H64" s="2">
        <f t="shared" si="4"/>
        <v>54952.001090971084</v>
      </c>
      <c r="I64" s="97">
        <f t="shared" si="6"/>
        <v>3.728812912169948E-2</v>
      </c>
      <c r="J64" s="2">
        <f t="shared" si="5"/>
        <v>1010.2925937100688</v>
      </c>
      <c r="K64" s="2"/>
      <c r="L64" s="2"/>
      <c r="M64" s="2"/>
      <c r="N64" s="2"/>
    </row>
    <row r="65" spans="2:14">
      <c r="B65" s="38" t="s">
        <v>152</v>
      </c>
      <c r="C65" s="2">
        <f>'111Q'!E39</f>
        <v>35.156180120372412</v>
      </c>
      <c r="D65" s="2">
        <f>'111R'!E39</f>
        <v>8.5307025322831578</v>
      </c>
      <c r="E65" s="2">
        <f>'112A'!E39</f>
        <v>20338.809983830852</v>
      </c>
      <c r="F65" s="126">
        <v>144.21504559789264</v>
      </c>
      <c r="G65" s="126">
        <v>207.15013424355419</v>
      </c>
      <c r="H65" s="2">
        <f t="shared" si="4"/>
        <v>20733.862046324954</v>
      </c>
      <c r="I65" s="97">
        <f t="shared" si="6"/>
        <v>1.4069131420618969E-2</v>
      </c>
      <c r="J65" s="2">
        <f t="shared" si="5"/>
        <v>381.19207396525809</v>
      </c>
      <c r="K65" s="2"/>
      <c r="L65" s="2"/>
      <c r="M65" s="2"/>
      <c r="N65" s="2"/>
    </row>
    <row r="66" spans="2:14">
      <c r="B66" s="38" t="s">
        <v>45</v>
      </c>
      <c r="C66" s="2">
        <f>'111Q'!E40</f>
        <v>42.240875184697074</v>
      </c>
      <c r="D66" s="2">
        <f>'111R'!E40</f>
        <v>3.0617642095148554</v>
      </c>
      <c r="E66" s="2">
        <f>'112A'!E40</f>
        <v>8137.568862977485</v>
      </c>
      <c r="F66" s="126">
        <v>76.935021432472553</v>
      </c>
      <c r="G66" s="126">
        <v>110.50927420016912</v>
      </c>
      <c r="H66" s="2">
        <f t="shared" si="4"/>
        <v>8370.3157980043379</v>
      </c>
      <c r="I66" s="97">
        <f t="shared" si="6"/>
        <v>5.6797461433423348E-3</v>
      </c>
      <c r="J66" s="2">
        <f t="shared" si="5"/>
        <v>153.88826411869488</v>
      </c>
      <c r="K66" s="2"/>
      <c r="L66" s="2"/>
      <c r="M66" s="2"/>
      <c r="N66" s="2"/>
    </row>
    <row r="67" spans="2:14" ht="13.5" thickBot="1">
      <c r="B67" s="150" t="s">
        <v>20</v>
      </c>
      <c r="C67" s="151">
        <f t="shared" ref="C67:J67" si="7">SUM(C49:C66)</f>
        <v>4835.4659399999991</v>
      </c>
      <c r="D67" s="151">
        <f t="shared" si="7"/>
        <v>1383.1252299999999</v>
      </c>
      <c r="E67" s="151">
        <f t="shared" si="7"/>
        <v>1415901.3906400001</v>
      </c>
      <c r="F67" s="185">
        <v>21175.949329999999</v>
      </c>
      <c r="G67" s="185">
        <v>30417.081160000002</v>
      </c>
      <c r="H67" s="151">
        <f t="shared" si="7"/>
        <v>1473713.0122999996</v>
      </c>
      <c r="I67" s="184">
        <f t="shared" si="7"/>
        <v>1.0000000000000002</v>
      </c>
      <c r="J67" s="151">
        <f t="shared" si="7"/>
        <v>27094.215170000007</v>
      </c>
      <c r="K67" s="2"/>
      <c r="L67" s="2"/>
      <c r="M67" s="2"/>
      <c r="N67" s="2"/>
    </row>
    <row r="69" spans="2:14">
      <c r="B69" s="38" t="s">
        <v>346</v>
      </c>
      <c r="I69" s="40">
        <f>B6/2</f>
        <v>27094.215169999999</v>
      </c>
    </row>
    <row r="72" spans="2:14">
      <c r="B72" s="43" t="s">
        <v>180</v>
      </c>
    </row>
    <row r="74" spans="2:14" s="44" customFormat="1" ht="39" thickBot="1">
      <c r="B74" s="182"/>
      <c r="C74" s="171" t="s">
        <v>267</v>
      </c>
      <c r="D74" s="177" t="s">
        <v>403</v>
      </c>
    </row>
    <row r="75" spans="2:14">
      <c r="B75" s="38" t="s">
        <v>199</v>
      </c>
      <c r="C75" s="52">
        <f t="shared" ref="C75:C92" si="8">+C23/$C$41</f>
        <v>0.17989419065795978</v>
      </c>
      <c r="D75" s="2">
        <f>C75*D$95</f>
        <v>4874.091909519766</v>
      </c>
    </row>
    <row r="76" spans="2:14">
      <c r="B76" s="38" t="s">
        <v>200</v>
      </c>
      <c r="C76" s="52">
        <f t="shared" si="8"/>
        <v>2.8301424466728526E-2</v>
      </c>
      <c r="D76" s="2">
        <f t="shared" ref="D76:D92" si="9">C76*D$95</f>
        <v>766.80488411904514</v>
      </c>
    </row>
    <row r="77" spans="2:14">
      <c r="B77" s="38" t="s">
        <v>201</v>
      </c>
      <c r="C77" s="52">
        <f t="shared" si="8"/>
        <v>2.262400174363445E-2</v>
      </c>
      <c r="D77" s="2">
        <f t="shared" si="9"/>
        <v>612.97957124848699</v>
      </c>
    </row>
    <row r="78" spans="2:14">
      <c r="B78" s="38" t="s">
        <v>202</v>
      </c>
      <c r="C78" s="52">
        <f t="shared" si="8"/>
        <v>2.3640493687275166E-2</v>
      </c>
      <c r="D78" s="2">
        <f t="shared" si="9"/>
        <v>640.52062268806003</v>
      </c>
    </row>
    <row r="79" spans="2:14">
      <c r="B79" s="38" t="s">
        <v>203</v>
      </c>
      <c r="C79" s="52">
        <f t="shared" si="8"/>
        <v>4.5024770566849191E-2</v>
      </c>
      <c r="D79" s="2">
        <f t="shared" si="9"/>
        <v>1219.9108217180949</v>
      </c>
    </row>
    <row r="80" spans="2:14">
      <c r="B80" s="38" t="s">
        <v>141</v>
      </c>
      <c r="C80" s="52">
        <f t="shared" si="8"/>
        <v>1.2568402088391136E-2</v>
      </c>
      <c r="D80" s="2">
        <f t="shared" si="9"/>
        <v>340.53099052594678</v>
      </c>
    </row>
    <row r="81" spans="2:4">
      <c r="B81" s="38" t="s">
        <v>142</v>
      </c>
      <c r="C81" s="52">
        <f t="shared" si="8"/>
        <v>5.3180615133735835E-2</v>
      </c>
      <c r="D81" s="2">
        <f t="shared" si="9"/>
        <v>1440.8870293063969</v>
      </c>
    </row>
    <row r="82" spans="2:4">
      <c r="B82" s="38" t="s">
        <v>143</v>
      </c>
      <c r="C82" s="52">
        <f t="shared" si="8"/>
        <v>4.4303977388771863E-2</v>
      </c>
      <c r="D82" s="2">
        <f t="shared" si="9"/>
        <v>1200.3814962581996</v>
      </c>
    </row>
    <row r="83" spans="2:4">
      <c r="B83" s="38" t="s">
        <v>144</v>
      </c>
      <c r="C83" s="52">
        <f t="shared" si="8"/>
        <v>0.16089611512510055</v>
      </c>
      <c r="D83" s="2">
        <f t="shared" si="9"/>
        <v>4359.3539632165657</v>
      </c>
    </row>
    <row r="84" spans="2:4">
      <c r="B84" s="38" t="s">
        <v>145</v>
      </c>
      <c r="C84" s="52">
        <f t="shared" si="8"/>
        <v>0.10691638416889819</v>
      </c>
      <c r="D84" s="2">
        <f t="shared" si="9"/>
        <v>2896.8155178705092</v>
      </c>
    </row>
    <row r="85" spans="2:4">
      <c r="B85" s="38" t="s">
        <v>146</v>
      </c>
      <c r="C85" s="52">
        <f t="shared" si="8"/>
        <v>2.3476760279483033E-2</v>
      </c>
      <c r="D85" s="2">
        <f t="shared" si="9"/>
        <v>636.0843945068226</v>
      </c>
    </row>
    <row r="86" spans="2:4">
      <c r="B86" s="38" t="s">
        <v>147</v>
      </c>
      <c r="C86" s="52">
        <f t="shared" si="8"/>
        <v>5.8686220567080997E-2</v>
      </c>
      <c r="D86" s="2">
        <f t="shared" si="9"/>
        <v>1590.057087558572</v>
      </c>
    </row>
    <row r="87" spans="2:4">
      <c r="B87" s="38" t="s">
        <v>148</v>
      </c>
      <c r="C87" s="52">
        <f t="shared" si="8"/>
        <v>0.13803026076472474</v>
      </c>
      <c r="D87" s="2">
        <f t="shared" si="9"/>
        <v>3739.8215851306609</v>
      </c>
    </row>
    <row r="88" spans="2:4">
      <c r="B88" s="38" t="s">
        <v>149</v>
      </c>
      <c r="C88" s="52">
        <f t="shared" si="8"/>
        <v>3.1415849738643815E-2</v>
      </c>
      <c r="D88" s="2">
        <f t="shared" si="9"/>
        <v>851.18779256720381</v>
      </c>
    </row>
    <row r="89" spans="2:4">
      <c r="B89" s="38" t="s">
        <v>150</v>
      </c>
      <c r="C89" s="52">
        <f t="shared" si="8"/>
        <v>1.3718679601634434E-2</v>
      </c>
      <c r="D89" s="2">
        <f t="shared" si="9"/>
        <v>371.69685697497323</v>
      </c>
    </row>
    <row r="90" spans="2:4">
      <c r="B90" s="38" t="s">
        <v>151</v>
      </c>
      <c r="C90" s="52">
        <f t="shared" si="8"/>
        <v>4.6878399345974334E-2</v>
      </c>
      <c r="D90" s="2">
        <f t="shared" si="9"/>
        <v>1270.1334387050158</v>
      </c>
    </row>
    <row r="91" spans="2:4">
      <c r="B91" s="38" t="s">
        <v>152</v>
      </c>
      <c r="C91" s="52">
        <f t="shared" si="8"/>
        <v>6.8103225669124056E-3</v>
      </c>
      <c r="D91" s="2">
        <f t="shared" si="9"/>
        <v>184.52034500503143</v>
      </c>
    </row>
    <row r="92" spans="2:4">
      <c r="B92" s="38" t="s">
        <v>45</v>
      </c>
      <c r="C92" s="52">
        <f t="shared" si="8"/>
        <v>3.6331321082015717E-3</v>
      </c>
      <c r="D92" s="2">
        <f t="shared" si="9"/>
        <v>98.436863080649104</v>
      </c>
    </row>
    <row r="93" spans="2:4" ht="13.5" thickBot="1">
      <c r="B93" s="150" t="s">
        <v>20</v>
      </c>
      <c r="C93" s="184">
        <f>SUM(C75:C92)</f>
        <v>0.99999999999999989</v>
      </c>
      <c r="D93" s="151">
        <f>SUM(D75:D92)</f>
        <v>27094.215170000003</v>
      </c>
    </row>
    <row r="95" spans="2:4">
      <c r="B95" s="38" t="s">
        <v>346</v>
      </c>
      <c r="D95" s="40">
        <f>I69</f>
        <v>27094.215169999999</v>
      </c>
    </row>
  </sheetData>
  <hyperlinks>
    <hyperlink ref="B14" r:id="rId1" display="http://www.ine.es/inebmenu/mnu_padron.htm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Y115"/>
  <sheetViews>
    <sheetView topLeftCell="A67" zoomScale="85" zoomScaleNormal="85" zoomScalePageLayoutView="85" workbookViewId="0">
      <selection activeCell="E77" sqref="E77"/>
    </sheetView>
  </sheetViews>
  <sheetFormatPr baseColWidth="10" defaultColWidth="10.75" defaultRowHeight="12.75"/>
  <cols>
    <col min="1" max="1" width="5.375" style="38" customWidth="1"/>
    <col min="2" max="2" width="13.625" style="38" customWidth="1"/>
    <col min="3" max="3" width="15.625" style="38" customWidth="1"/>
    <col min="4" max="4" width="13.875" style="38" customWidth="1"/>
    <col min="5" max="5" width="19.75" style="38" customWidth="1"/>
    <col min="6" max="6" width="18.375" style="38" bestFit="1" customWidth="1"/>
    <col min="7" max="7" width="15.125" style="38" customWidth="1"/>
    <col min="8" max="8" width="15.375" style="38" customWidth="1"/>
    <col min="9" max="9" width="13" style="38" customWidth="1"/>
    <col min="10" max="10" width="14.125" style="38" customWidth="1"/>
    <col min="11" max="11" width="12" style="38" customWidth="1"/>
    <col min="12" max="16384" width="10.75" style="38"/>
  </cols>
  <sheetData>
    <row r="2" spans="2:3">
      <c r="B2" s="37" t="s">
        <v>129</v>
      </c>
    </row>
    <row r="3" spans="2:3">
      <c r="B3" s="39" t="s">
        <v>85</v>
      </c>
      <c r="C3" s="2"/>
    </row>
    <row r="5" spans="2:3">
      <c r="B5" s="37" t="s">
        <v>107</v>
      </c>
    </row>
    <row r="6" spans="2:3">
      <c r="B6" s="40">
        <f>+Resumen!D3</f>
        <v>4835.46594</v>
      </c>
      <c r="C6" s="245">
        <f>+B6-D41</f>
        <v>0</v>
      </c>
    </row>
    <row r="8" spans="2:3">
      <c r="B8" s="37" t="s">
        <v>108</v>
      </c>
    </row>
    <row r="9" spans="2:3">
      <c r="B9" s="38" t="s">
        <v>224</v>
      </c>
    </row>
    <row r="10" spans="2:3">
      <c r="B10" s="37"/>
    </row>
    <row r="11" spans="2:3">
      <c r="B11" s="37" t="s">
        <v>131</v>
      </c>
    </row>
    <row r="12" spans="2:3">
      <c r="B12" s="37" t="s">
        <v>59</v>
      </c>
    </row>
    <row r="13" spans="2:3">
      <c r="B13" s="37" t="s">
        <v>78</v>
      </c>
    </row>
    <row r="14" spans="2:3">
      <c r="B14" s="38" t="s">
        <v>6</v>
      </c>
    </row>
    <row r="15" spans="2:3">
      <c r="B15" s="38" t="s">
        <v>541</v>
      </c>
    </row>
    <row r="16" spans="2:3">
      <c r="B16" s="38" t="s">
        <v>542</v>
      </c>
    </row>
    <row r="20" spans="1:8">
      <c r="B20" s="334" t="s">
        <v>132</v>
      </c>
      <c r="E20" s="149" t="s">
        <v>471</v>
      </c>
    </row>
    <row r="21" spans="1:8" ht="15">
      <c r="C21" s="286" t="s">
        <v>227</v>
      </c>
    </row>
    <row r="22" spans="1:8" ht="61.5" customHeight="1" thickBot="1">
      <c r="A22" s="42"/>
      <c r="B22" s="148"/>
      <c r="C22" s="148" t="s">
        <v>555</v>
      </c>
      <c r="D22" s="148" t="s">
        <v>74</v>
      </c>
      <c r="E22" s="148" t="s">
        <v>212</v>
      </c>
      <c r="F22" s="148" t="s">
        <v>196</v>
      </c>
      <c r="G22" s="148" t="s">
        <v>197</v>
      </c>
      <c r="H22" s="148" t="s">
        <v>198</v>
      </c>
    </row>
    <row r="23" spans="1:8">
      <c r="B23" s="38" t="s">
        <v>199</v>
      </c>
      <c r="C23" s="2">
        <v>8400674</v>
      </c>
      <c r="D23" s="2">
        <f>G49</f>
        <v>774.88938257873485</v>
      </c>
      <c r="E23" s="2">
        <f>J77</f>
        <v>783.01694467847096</v>
      </c>
      <c r="F23" s="3">
        <f t="shared" ref="F23:F40" si="0">E23*1000/C23</f>
        <v>9.3208824039412899E-2</v>
      </c>
      <c r="G23" s="3">
        <f t="shared" ref="G23:G41" si="1">F23-F$41</f>
        <v>-1.0339085536703332E-2</v>
      </c>
      <c r="H23" s="2">
        <f t="shared" ref="H23:H40" si="2">G23*C23/1000</f>
        <v>-86.855287051959735</v>
      </c>
    </row>
    <row r="24" spans="1:8">
      <c r="B24" s="38" t="s">
        <v>200</v>
      </c>
      <c r="C24" s="2">
        <v>1321616</v>
      </c>
      <c r="D24" s="2">
        <f t="shared" ref="D24:D40" si="3">G50</f>
        <v>133.19767102557199</v>
      </c>
      <c r="E24" s="2">
        <f t="shared" ref="E24:E40" si="4">J78</f>
        <v>138.440145537831</v>
      </c>
      <c r="F24" s="3">
        <f t="shared" si="0"/>
        <v>0.10475065793530874</v>
      </c>
      <c r="G24" s="3">
        <f t="shared" si="1"/>
        <v>1.2027483591925126E-3</v>
      </c>
      <c r="H24" s="2">
        <f t="shared" si="2"/>
        <v>1.5895714754825716</v>
      </c>
    </row>
    <row r="25" spans="1:8">
      <c r="B25" s="38" t="s">
        <v>201</v>
      </c>
      <c r="C25" s="2">
        <v>1056492.5</v>
      </c>
      <c r="D25" s="2">
        <f t="shared" si="3"/>
        <v>129.72672194347243</v>
      </c>
      <c r="E25" s="2">
        <f t="shared" si="4"/>
        <v>124.62157443158927</v>
      </c>
      <c r="F25" s="3">
        <f t="shared" si="0"/>
        <v>0.11795784109360859</v>
      </c>
      <c r="G25" s="3">
        <f t="shared" si="1"/>
        <v>1.4409931517492355E-2</v>
      </c>
      <c r="H25" s="2">
        <f t="shared" si="2"/>
        <v>15.223984573744293</v>
      </c>
    </row>
    <row r="26" spans="1:8">
      <c r="B26" s="38" t="s">
        <v>202</v>
      </c>
      <c r="C26" s="2">
        <v>1103960.5</v>
      </c>
      <c r="D26" s="2">
        <f t="shared" si="3"/>
        <v>122.78482377927322</v>
      </c>
      <c r="E26" s="2">
        <f t="shared" si="4"/>
        <v>123.61022996197075</v>
      </c>
      <c r="F26" s="3">
        <f t="shared" si="0"/>
        <v>0.11196979417467449</v>
      </c>
      <c r="G26" s="3">
        <f t="shared" si="1"/>
        <v>8.421884598558263E-3</v>
      </c>
      <c r="H26" s="2">
        <f t="shared" si="2"/>
        <v>9.2974279323666789</v>
      </c>
    </row>
    <row r="27" spans="1:8">
      <c r="B27" s="38" t="s">
        <v>203</v>
      </c>
      <c r="C27" s="2">
        <v>2102560.5</v>
      </c>
      <c r="D27" s="2">
        <f t="shared" si="3"/>
        <v>239.06161802960969</v>
      </c>
      <c r="E27" s="2">
        <f t="shared" si="4"/>
        <v>232.94684131509933</v>
      </c>
      <c r="F27" s="3">
        <f t="shared" si="0"/>
        <v>0.11079198021417187</v>
      </c>
      <c r="G27" s="3">
        <f t="shared" si="1"/>
        <v>7.2440706380556413E-3</v>
      </c>
      <c r="H27" s="2">
        <f t="shared" si="2"/>
        <v>15.231096782785588</v>
      </c>
    </row>
    <row r="28" spans="1:8">
      <c r="B28" s="38" t="s">
        <v>141</v>
      </c>
      <c r="C28" s="2">
        <v>586917.5</v>
      </c>
      <c r="D28" s="2">
        <f t="shared" si="3"/>
        <v>68.117375736204579</v>
      </c>
      <c r="E28" s="2">
        <f t="shared" si="4"/>
        <v>66.58836851220876</v>
      </c>
      <c r="F28" s="3">
        <f t="shared" si="0"/>
        <v>0.11345439267394269</v>
      </c>
      <c r="G28" s="3">
        <f t="shared" si="1"/>
        <v>9.9064830978264629E-3</v>
      </c>
      <c r="H28" s="2">
        <f t="shared" si="2"/>
        <v>5.8142882935685627</v>
      </c>
    </row>
    <row r="29" spans="1:8">
      <c r="B29" s="38" t="s">
        <v>142</v>
      </c>
      <c r="C29" s="2">
        <v>2483421</v>
      </c>
      <c r="D29" s="2">
        <f t="shared" si="3"/>
        <v>281.58074428532973</v>
      </c>
      <c r="E29" s="2">
        <f t="shared" si="4"/>
        <v>277.62781337793592</v>
      </c>
      <c r="F29" s="3">
        <f t="shared" si="0"/>
        <v>0.11179248841736295</v>
      </c>
      <c r="G29" s="3">
        <f t="shared" si="1"/>
        <v>8.2445788412467136E-3</v>
      </c>
      <c r="H29" s="2">
        <f t="shared" si="2"/>
        <v>20.474760230507755</v>
      </c>
    </row>
    <row r="30" spans="1:8">
      <c r="B30" s="38" t="s">
        <v>143</v>
      </c>
      <c r="C30" s="2">
        <v>2068901</v>
      </c>
      <c r="D30" s="2">
        <f t="shared" si="3"/>
        <v>182.22482681022882</v>
      </c>
      <c r="E30" s="2">
        <f t="shared" si="4"/>
        <v>187.34641783439864</v>
      </c>
      <c r="F30" s="3">
        <f t="shared" si="0"/>
        <v>9.0553592382815143E-2</v>
      </c>
      <c r="G30" s="3">
        <f t="shared" si="1"/>
        <v>-1.2994317193301089E-2</v>
      </c>
      <c r="H30" s="2">
        <f t="shared" si="2"/>
        <v>-26.883955835537815</v>
      </c>
    </row>
    <row r="31" spans="1:8">
      <c r="B31" s="38" t="s">
        <v>144</v>
      </c>
      <c r="C31" s="2">
        <v>7513504.5</v>
      </c>
      <c r="D31" s="2">
        <f t="shared" si="3"/>
        <v>743.21697220457611</v>
      </c>
      <c r="E31" s="2">
        <f t="shared" si="4"/>
        <v>783.10911894152059</v>
      </c>
      <c r="F31" s="3">
        <f t="shared" si="0"/>
        <v>0.10422687827518046</v>
      </c>
      <c r="G31" s="3">
        <f t="shared" si="1"/>
        <v>6.7896869906422519E-4</v>
      </c>
      <c r="H31" s="2">
        <f t="shared" si="2"/>
        <v>5.1014343757782017</v>
      </c>
    </row>
    <row r="32" spans="1:8">
      <c r="B32" s="38" t="s">
        <v>145</v>
      </c>
      <c r="C32" s="2">
        <v>4992766.5</v>
      </c>
      <c r="D32" s="2">
        <f t="shared" si="3"/>
        <v>482.89579104710634</v>
      </c>
      <c r="E32" s="2">
        <f t="shared" si="4"/>
        <v>491.36160796759339</v>
      </c>
      <c r="F32" s="3">
        <f t="shared" si="0"/>
        <v>9.8414698137313919E-2</v>
      </c>
      <c r="G32" s="3">
        <f t="shared" si="1"/>
        <v>-5.1332114388023126E-3</v>
      </c>
      <c r="H32" s="2">
        <f t="shared" si="2"/>
        <v>-25.628926109068988</v>
      </c>
    </row>
    <row r="33" spans="1:8">
      <c r="B33" s="38" t="s">
        <v>146</v>
      </c>
      <c r="C33" s="2">
        <v>1096314.5</v>
      </c>
      <c r="D33" s="2">
        <f t="shared" si="3"/>
        <v>105.86394700403768</v>
      </c>
      <c r="E33" s="2">
        <f t="shared" si="4"/>
        <v>104.84590707288287</v>
      </c>
      <c r="F33" s="3">
        <f t="shared" si="0"/>
        <v>9.5634881298097274E-2</v>
      </c>
      <c r="G33" s="3">
        <f t="shared" si="1"/>
        <v>-7.9130282780189576E-3</v>
      </c>
      <c r="H33" s="2">
        <f t="shared" si="2"/>
        <v>-8.6751676401022149</v>
      </c>
    </row>
    <row r="34" spans="1:8">
      <c r="B34" s="38" t="s">
        <v>147</v>
      </c>
      <c r="C34" s="2">
        <v>2740521</v>
      </c>
      <c r="D34" s="2">
        <f t="shared" si="3"/>
        <v>300.23709560161507</v>
      </c>
      <c r="E34" s="2">
        <f t="shared" si="4"/>
        <v>296.39206258093611</v>
      </c>
      <c r="F34" s="3">
        <f t="shared" si="0"/>
        <v>0.10815172099791832</v>
      </c>
      <c r="G34" s="3">
        <f t="shared" si="1"/>
        <v>4.6038114218020926E-3</v>
      </c>
      <c r="H34" s="2">
        <f t="shared" si="2"/>
        <v>12.616841881488492</v>
      </c>
    </row>
    <row r="35" spans="1:8">
      <c r="B35" s="38" t="s">
        <v>148</v>
      </c>
      <c r="C35" s="2">
        <v>6445718</v>
      </c>
      <c r="D35" s="2">
        <f t="shared" si="3"/>
        <v>664.68674922207265</v>
      </c>
      <c r="E35" s="2">
        <f t="shared" si="4"/>
        <v>708.66106826995144</v>
      </c>
      <c r="F35" s="3">
        <f t="shared" si="0"/>
        <v>0.10994292152867242</v>
      </c>
      <c r="G35" s="3">
        <f t="shared" si="1"/>
        <v>6.3950119525561927E-3</v>
      </c>
      <c r="H35" s="2">
        <f t="shared" si="2"/>
        <v>41.220443652806601</v>
      </c>
    </row>
    <row r="36" spans="1:8">
      <c r="B36" s="38" t="s">
        <v>149</v>
      </c>
      <c r="C36" s="2">
        <v>1467053</v>
      </c>
      <c r="D36" s="2">
        <f t="shared" si="3"/>
        <v>146.21373008344548</v>
      </c>
      <c r="E36" s="2">
        <f t="shared" si="4"/>
        <v>146.36960038936965</v>
      </c>
      <c r="F36" s="3">
        <f t="shared" si="0"/>
        <v>9.977117417664505E-2</v>
      </c>
      <c r="G36" s="3">
        <f t="shared" si="1"/>
        <v>-3.7767353994711816E-3</v>
      </c>
      <c r="H36" s="2">
        <f t="shared" si="2"/>
        <v>-5.5406709980003956</v>
      </c>
    </row>
    <row r="37" spans="1:8">
      <c r="B37" s="38" t="s">
        <v>150</v>
      </c>
      <c r="C37" s="2">
        <v>640633</v>
      </c>
      <c r="D37" s="2">
        <f t="shared" si="3"/>
        <v>57.704528489905783</v>
      </c>
      <c r="E37" s="2">
        <f t="shared" si="4"/>
        <v>63.180776924247809</v>
      </c>
      <c r="F37" s="3">
        <f t="shared" si="0"/>
        <v>9.8622420206651559E-2</v>
      </c>
      <c r="G37" s="3">
        <f t="shared" si="1"/>
        <v>-4.9254893694646723E-3</v>
      </c>
      <c r="H37" s="2">
        <f t="shared" si="2"/>
        <v>-3.1554310312282614</v>
      </c>
    </row>
    <row r="38" spans="1:8">
      <c r="B38" s="38" t="s">
        <v>151</v>
      </c>
      <c r="C38" s="2">
        <v>2189121</v>
      </c>
      <c r="D38" s="2">
        <f t="shared" si="3"/>
        <v>213.46336854912516</v>
      </c>
      <c r="E38" s="2">
        <f t="shared" si="4"/>
        <v>229.9504068989242</v>
      </c>
      <c r="F38" s="3">
        <f t="shared" si="0"/>
        <v>0.1050423466308734</v>
      </c>
      <c r="G38" s="3">
        <f t="shared" si="1"/>
        <v>1.4944370547571723E-3</v>
      </c>
      <c r="H38" s="2">
        <f t="shared" si="2"/>
        <v>3.2715035397470755</v>
      </c>
    </row>
    <row r="39" spans="1:8">
      <c r="B39" s="38" t="s">
        <v>152</v>
      </c>
      <c r="C39" s="2">
        <v>318027.5</v>
      </c>
      <c r="D39" s="2">
        <f t="shared" si="3"/>
        <v>34.70949082099596</v>
      </c>
      <c r="E39" s="2">
        <f t="shared" si="4"/>
        <v>35.156180120372412</v>
      </c>
      <c r="F39" s="3">
        <f t="shared" si="0"/>
        <v>0.11054446587283304</v>
      </c>
      <c r="G39" s="3">
        <f t="shared" si="1"/>
        <v>6.9965562967168049E-3</v>
      </c>
      <c r="H39" s="2">
        <f t="shared" si="2"/>
        <v>2.2250973076541034</v>
      </c>
    </row>
    <row r="40" spans="1:8">
      <c r="B40" s="38" t="s">
        <v>45</v>
      </c>
      <c r="C40" s="2">
        <v>169659.5</v>
      </c>
      <c r="D40" s="2">
        <f t="shared" si="3"/>
        <v>50.762630325706596</v>
      </c>
      <c r="E40" s="2">
        <f t="shared" si="4"/>
        <v>42.240875184697074</v>
      </c>
      <c r="F40" s="3">
        <f t="shared" si="0"/>
        <v>0.24897441749325605</v>
      </c>
      <c r="G40" s="3">
        <f t="shared" si="1"/>
        <v>0.14542650791713982</v>
      </c>
      <c r="H40" s="2">
        <f t="shared" si="2"/>
        <v>24.672988619967981</v>
      </c>
    </row>
    <row r="41" spans="1:8" s="43" customFormat="1" ht="14.25" thickBot="1">
      <c r="A41" s="83"/>
      <c r="B41" s="144" t="s">
        <v>46</v>
      </c>
      <c r="C41" s="176">
        <v>46697861.5</v>
      </c>
      <c r="D41" s="176">
        <f>SUM(D23:D40)+D42</f>
        <v>4835.46594</v>
      </c>
      <c r="E41" s="176">
        <f>SUM(E23:E40)</f>
        <v>4835.4659399999991</v>
      </c>
      <c r="F41" s="176">
        <f>E41*1000/C41</f>
        <v>0.10354790957611623</v>
      </c>
      <c r="G41" s="176">
        <f t="shared" si="1"/>
        <v>0</v>
      </c>
      <c r="H41" s="176">
        <f>G41*C41/1000</f>
        <v>0</v>
      </c>
    </row>
    <row r="42" spans="1:8">
      <c r="A42" s="37"/>
      <c r="B42" s="38" t="s">
        <v>76</v>
      </c>
      <c r="C42" s="2"/>
      <c r="D42" s="2">
        <f>G67</f>
        <v>104.12847246298789</v>
      </c>
      <c r="E42" s="2"/>
      <c r="F42" s="3"/>
      <c r="G42" s="3"/>
      <c r="H42" s="2"/>
    </row>
    <row r="43" spans="1:8">
      <c r="A43" s="37"/>
      <c r="B43" s="37"/>
      <c r="C43" s="4"/>
      <c r="D43" s="4"/>
      <c r="E43" s="4"/>
      <c r="F43" s="3"/>
      <c r="G43" s="5"/>
      <c r="H43" s="2"/>
    </row>
    <row r="45" spans="1:8">
      <c r="A45" s="357" t="s">
        <v>316</v>
      </c>
    </row>
    <row r="47" spans="1:8">
      <c r="C47" s="43" t="s">
        <v>319</v>
      </c>
      <c r="D47" s="43" t="s">
        <v>319</v>
      </c>
    </row>
    <row r="48" spans="1:8" s="44" customFormat="1" ht="54.75" thickBot="1">
      <c r="B48" s="183"/>
      <c r="C48" s="174" t="s">
        <v>456</v>
      </c>
      <c r="D48" s="174" t="s">
        <v>455</v>
      </c>
      <c r="E48" s="174" t="s">
        <v>46</v>
      </c>
      <c r="F48" s="174" t="s">
        <v>75</v>
      </c>
      <c r="G48" s="181" t="s">
        <v>77</v>
      </c>
    </row>
    <row r="49" spans="2:7">
      <c r="B49" s="38" t="s">
        <v>199</v>
      </c>
      <c r="C49" s="2">
        <f>+'112A'!M80</f>
        <v>1598</v>
      </c>
      <c r="D49" s="2">
        <f>+'112A'!I109</f>
        <v>188</v>
      </c>
      <c r="E49" s="2">
        <f>C49+D49</f>
        <v>1786</v>
      </c>
      <c r="F49" s="97">
        <f>E49/E$68</f>
        <v>0.16025123373710184</v>
      </c>
      <c r="G49" s="2">
        <f>F49*G$70</f>
        <v>774.88938257873485</v>
      </c>
    </row>
    <row r="50" spans="2:7">
      <c r="B50" s="38" t="s">
        <v>200</v>
      </c>
      <c r="C50" s="2">
        <f>+'112A'!M81</f>
        <v>277</v>
      </c>
      <c r="D50" s="2">
        <f>+'112A'!I110</f>
        <v>30</v>
      </c>
      <c r="E50" s="2">
        <f t="shared" ref="E50:E66" si="5">C50+D50</f>
        <v>307</v>
      </c>
      <c r="F50" s="97">
        <f t="shared" ref="F50:F67" si="6">E50/E$68</f>
        <v>2.7545984746523103E-2</v>
      </c>
      <c r="G50" s="2">
        <f t="shared" ref="G50:G66" si="7">F50*G$70</f>
        <v>133.19767102557199</v>
      </c>
    </row>
    <row r="51" spans="2:7">
      <c r="B51" s="38" t="s">
        <v>201</v>
      </c>
      <c r="C51" s="2">
        <f>+'112A'!M82</f>
        <v>277</v>
      </c>
      <c r="D51" s="2">
        <f>+'112A'!I111</f>
        <v>22</v>
      </c>
      <c r="E51" s="2">
        <f t="shared" si="5"/>
        <v>299</v>
      </c>
      <c r="F51" s="97">
        <f t="shared" si="6"/>
        <v>2.6828174069089279E-2</v>
      </c>
      <c r="G51" s="2">
        <f t="shared" si="7"/>
        <v>129.72672194347243</v>
      </c>
    </row>
    <row r="52" spans="2:7">
      <c r="B52" s="38" t="s">
        <v>202</v>
      </c>
      <c r="C52" s="2">
        <f>+'112A'!M83</f>
        <v>262</v>
      </c>
      <c r="D52" s="2">
        <f>+'112A'!I112</f>
        <v>21</v>
      </c>
      <c r="E52" s="2">
        <f t="shared" si="5"/>
        <v>283</v>
      </c>
      <c r="F52" s="97">
        <f t="shared" si="6"/>
        <v>2.5392552714221625E-2</v>
      </c>
      <c r="G52" s="2">
        <f t="shared" si="7"/>
        <v>122.78482377927322</v>
      </c>
    </row>
    <row r="53" spans="2:7">
      <c r="B53" s="38" t="s">
        <v>203</v>
      </c>
      <c r="C53" s="2">
        <f>+'112A'!M84</f>
        <v>503</v>
      </c>
      <c r="D53" s="2">
        <f>+'112A'!I113</f>
        <v>48</v>
      </c>
      <c r="E53" s="2">
        <f t="shared" si="5"/>
        <v>551</v>
      </c>
      <c r="F53" s="97">
        <f t="shared" si="6"/>
        <v>4.9439210408254823E-2</v>
      </c>
      <c r="G53" s="2">
        <f t="shared" si="7"/>
        <v>239.06161802960969</v>
      </c>
    </row>
    <row r="54" spans="2:7">
      <c r="B54" s="38" t="s">
        <v>141</v>
      </c>
      <c r="C54" s="2">
        <f>+'112A'!M85</f>
        <v>142</v>
      </c>
      <c r="D54" s="2">
        <f>+'112A'!I114</f>
        <v>15</v>
      </c>
      <c r="E54" s="2">
        <f t="shared" si="5"/>
        <v>157</v>
      </c>
      <c r="F54" s="97">
        <f t="shared" si="6"/>
        <v>1.4087034544638851E-2</v>
      </c>
      <c r="G54" s="2">
        <f t="shared" si="7"/>
        <v>68.117375736204579</v>
      </c>
    </row>
    <row r="55" spans="2:7">
      <c r="B55" s="38" t="s">
        <v>142</v>
      </c>
      <c r="C55" s="2">
        <f>+'112A'!M86</f>
        <v>583</v>
      </c>
      <c r="D55" s="2">
        <f>+'112A'!I115</f>
        <v>66</v>
      </c>
      <c r="E55" s="2">
        <f t="shared" si="5"/>
        <v>649</v>
      </c>
      <c r="F55" s="97">
        <f t="shared" si="6"/>
        <v>5.8232391206819202E-2</v>
      </c>
      <c r="G55" s="2">
        <f t="shared" si="7"/>
        <v>281.58074428532973</v>
      </c>
    </row>
    <row r="56" spans="2:7">
      <c r="B56" s="38" t="s">
        <v>143</v>
      </c>
      <c r="C56" s="2">
        <f>+'112A'!M87</f>
        <v>372</v>
      </c>
      <c r="D56" s="2">
        <f>+'112A'!I116</f>
        <v>48</v>
      </c>
      <c r="E56" s="2">
        <f t="shared" si="5"/>
        <v>420</v>
      </c>
      <c r="F56" s="97">
        <f t="shared" si="6"/>
        <v>3.7685060565275909E-2</v>
      </c>
      <c r="G56" s="2">
        <f t="shared" si="7"/>
        <v>182.22482681022882</v>
      </c>
    </row>
    <row r="57" spans="2:7">
      <c r="B57" s="38" t="s">
        <v>144</v>
      </c>
      <c r="C57" s="2">
        <f>+'112A'!M88</f>
        <v>1500</v>
      </c>
      <c r="D57" s="2">
        <f>+'112A'!I117</f>
        <v>213</v>
      </c>
      <c r="E57" s="2">
        <f t="shared" si="5"/>
        <v>1713</v>
      </c>
      <c r="F57" s="97">
        <f t="shared" si="6"/>
        <v>0.15370121130551817</v>
      </c>
      <c r="G57" s="2">
        <f t="shared" si="7"/>
        <v>743.21697220457611</v>
      </c>
    </row>
    <row r="58" spans="2:7">
      <c r="B58" s="38" t="s">
        <v>145</v>
      </c>
      <c r="C58" s="2">
        <f>+'112A'!M89</f>
        <v>1021</v>
      </c>
      <c r="D58" s="2">
        <f>+'112A'!I118</f>
        <v>92</v>
      </c>
      <c r="E58" s="2">
        <f t="shared" si="5"/>
        <v>1113</v>
      </c>
      <c r="F58" s="97">
        <f t="shared" si="6"/>
        <v>9.9865410497981158E-2</v>
      </c>
      <c r="G58" s="2">
        <f t="shared" si="7"/>
        <v>482.89579104710634</v>
      </c>
    </row>
    <row r="59" spans="2:7">
      <c r="B59" s="38" t="s">
        <v>146</v>
      </c>
      <c r="C59" s="2">
        <f>+'112A'!M90</f>
        <v>216</v>
      </c>
      <c r="D59" s="2">
        <f>+'112A'!I119</f>
        <v>28</v>
      </c>
      <c r="E59" s="2">
        <f t="shared" si="5"/>
        <v>244</v>
      </c>
      <c r="F59" s="97">
        <f t="shared" si="6"/>
        <v>2.1893225661731717E-2</v>
      </c>
      <c r="G59" s="2">
        <f t="shared" si="7"/>
        <v>105.86394700403768</v>
      </c>
    </row>
    <row r="60" spans="2:7">
      <c r="B60" s="38" t="s">
        <v>147</v>
      </c>
      <c r="C60" s="2">
        <f>+'112A'!M91</f>
        <v>641</v>
      </c>
      <c r="D60" s="2">
        <f>+'112A'!I120</f>
        <v>51</v>
      </c>
      <c r="E60" s="2">
        <f t="shared" si="5"/>
        <v>692</v>
      </c>
      <c r="F60" s="97">
        <f t="shared" si="6"/>
        <v>6.2090623598026022E-2</v>
      </c>
      <c r="G60" s="2">
        <f t="shared" si="7"/>
        <v>300.23709560161507</v>
      </c>
    </row>
    <row r="61" spans="2:7">
      <c r="B61" s="38" t="s">
        <v>148</v>
      </c>
      <c r="C61" s="2">
        <f>+'112A'!M92</f>
        <v>1382</v>
      </c>
      <c r="D61" s="2">
        <f>+'112A'!I121</f>
        <v>150</v>
      </c>
      <c r="E61" s="2">
        <f t="shared" si="5"/>
        <v>1532</v>
      </c>
      <c r="F61" s="97">
        <f t="shared" si="6"/>
        <v>0.13746074472857783</v>
      </c>
      <c r="G61" s="2">
        <f t="shared" si="7"/>
        <v>664.68674922207265</v>
      </c>
    </row>
    <row r="62" spans="2:7">
      <c r="B62" s="38" t="s">
        <v>149</v>
      </c>
      <c r="C62" s="2">
        <f>+'112A'!M93</f>
        <v>308</v>
      </c>
      <c r="D62" s="2">
        <f>+'112A'!I122</f>
        <v>29</v>
      </c>
      <c r="E62" s="2">
        <f t="shared" si="5"/>
        <v>337</v>
      </c>
      <c r="F62" s="97">
        <f t="shared" si="6"/>
        <v>3.0237774786899953E-2</v>
      </c>
      <c r="G62" s="2">
        <f t="shared" si="7"/>
        <v>146.21373008344548</v>
      </c>
    </row>
    <row r="63" spans="2:7">
      <c r="B63" s="38" t="s">
        <v>150</v>
      </c>
      <c r="C63" s="2">
        <f>+'112A'!M94</f>
        <v>120</v>
      </c>
      <c r="D63" s="2">
        <f>+'112A'!I123</f>
        <v>13</v>
      </c>
      <c r="E63" s="2">
        <f t="shared" si="5"/>
        <v>133</v>
      </c>
      <c r="F63" s="97">
        <f t="shared" si="6"/>
        <v>1.193360251233737E-2</v>
      </c>
      <c r="G63" s="2">
        <f t="shared" si="7"/>
        <v>57.704528489905783</v>
      </c>
    </row>
    <row r="64" spans="2:7">
      <c r="B64" s="38" t="s">
        <v>151</v>
      </c>
      <c r="C64" s="2">
        <f>+'112A'!M95</f>
        <v>437</v>
      </c>
      <c r="D64" s="2">
        <f>+'112A'!I124</f>
        <v>55</v>
      </c>
      <c r="E64" s="2">
        <f t="shared" si="5"/>
        <v>492</v>
      </c>
      <c r="F64" s="97">
        <f t="shared" si="6"/>
        <v>4.4145356662180349E-2</v>
      </c>
      <c r="G64" s="2">
        <f t="shared" si="7"/>
        <v>213.46336854912516</v>
      </c>
    </row>
    <row r="65" spans="1:13">
      <c r="B65" s="38" t="s">
        <v>152</v>
      </c>
      <c r="C65" s="2">
        <f>+'112A'!M96</f>
        <v>72</v>
      </c>
      <c r="D65" s="2">
        <f>+'112A'!I125</f>
        <v>8</v>
      </c>
      <c r="E65" s="2">
        <f t="shared" si="5"/>
        <v>80</v>
      </c>
      <c r="F65" s="97">
        <f t="shared" si="6"/>
        <v>7.1781067743382681E-3</v>
      </c>
      <c r="G65" s="2">
        <f t="shared" si="7"/>
        <v>34.70949082099596</v>
      </c>
    </row>
    <row r="66" spans="1:13">
      <c r="B66" s="38" t="s">
        <v>45</v>
      </c>
      <c r="C66" s="2">
        <f>+'112A'!M97</f>
        <v>110</v>
      </c>
      <c r="D66" s="2">
        <f>+'112A'!I126</f>
        <v>7</v>
      </c>
      <c r="E66" s="2">
        <f t="shared" si="5"/>
        <v>117</v>
      </c>
      <c r="F66" s="97">
        <f t="shared" si="6"/>
        <v>1.0497981157469718E-2</v>
      </c>
      <c r="G66" s="2">
        <f t="shared" si="7"/>
        <v>50.762630325706596</v>
      </c>
    </row>
    <row r="67" spans="1:13">
      <c r="B67" s="38" t="s">
        <v>454</v>
      </c>
      <c r="C67" s="2">
        <f>+'112A'!M98</f>
        <v>225</v>
      </c>
      <c r="D67" s="2">
        <f>+'112A'!I127</f>
        <v>15</v>
      </c>
      <c r="E67" s="2">
        <f>C67+D67</f>
        <v>240</v>
      </c>
      <c r="F67" s="97">
        <f t="shared" si="6"/>
        <v>2.1534320323014805E-2</v>
      </c>
      <c r="G67" s="40">
        <f>F67*G$70</f>
        <v>104.12847246298789</v>
      </c>
    </row>
    <row r="68" spans="1:13" ht="13.5" thickBot="1">
      <c r="B68" s="150" t="s">
        <v>46</v>
      </c>
      <c r="C68" s="151">
        <v>9491</v>
      </c>
      <c r="D68" s="151">
        <f>SUM(D49:D67)</f>
        <v>1099</v>
      </c>
      <c r="E68" s="151">
        <f>SUM(E49:E67)</f>
        <v>11145</v>
      </c>
      <c r="F68" s="184">
        <f>SUM(F49:F67)</f>
        <v>0.99999999999999989</v>
      </c>
      <c r="G68" s="151">
        <f>SUM(G49:G67)</f>
        <v>4835.46594</v>
      </c>
    </row>
    <row r="70" spans="1:13">
      <c r="B70" s="38" t="s">
        <v>453</v>
      </c>
      <c r="G70" s="2">
        <f>B6</f>
        <v>4835.46594</v>
      </c>
      <c r="I70" s="50"/>
    </row>
    <row r="73" spans="1:13">
      <c r="A73" s="357" t="s">
        <v>53</v>
      </c>
    </row>
    <row r="75" spans="1:13" ht="15">
      <c r="C75" s="123" t="s">
        <v>478</v>
      </c>
    </row>
    <row r="76" spans="1:13" s="51" customFormat="1" ht="52.5" customHeight="1" thickBot="1">
      <c r="B76" s="172"/>
      <c r="C76" s="358" t="s">
        <v>599</v>
      </c>
      <c r="D76" s="168" t="s">
        <v>267</v>
      </c>
      <c r="E76" s="340" t="s">
        <v>268</v>
      </c>
      <c r="F76" s="173" t="s">
        <v>269</v>
      </c>
      <c r="G76" s="173" t="s">
        <v>153</v>
      </c>
      <c r="H76" s="173" t="s">
        <v>9</v>
      </c>
      <c r="I76" s="173" t="s">
        <v>157</v>
      </c>
      <c r="J76" s="175" t="s">
        <v>447</v>
      </c>
    </row>
    <row r="77" spans="1:13">
      <c r="B77" s="38" t="s">
        <v>199</v>
      </c>
      <c r="C77" s="127">
        <v>138743509.33683723</v>
      </c>
      <c r="D77" s="52">
        <f t="shared" ref="D77:D94" si="8">+C23/$C$41</f>
        <v>0.17989419065795978</v>
      </c>
      <c r="E77" s="52">
        <f t="shared" ref="E77:E94" si="9">+C77/C$95</f>
        <v>0.13378993692228947</v>
      </c>
      <c r="F77" s="2">
        <f t="shared" ref="F77:F94" si="10">G49</f>
        <v>774.88938257873485</v>
      </c>
      <c r="G77" s="2">
        <f>0.75*F77</f>
        <v>581.16703693405111</v>
      </c>
      <c r="H77" s="2">
        <f t="shared" ref="H77:H94" si="11">D77*H$97</f>
        <v>115.75856919562092</v>
      </c>
      <c r="I77" s="2">
        <f t="shared" ref="I77:I94" si="12">E77*I$97</f>
        <v>86.091338548798959</v>
      </c>
      <c r="J77" s="2">
        <f>G77+H77+I77</f>
        <v>783.01694467847096</v>
      </c>
      <c r="L77" s="2"/>
      <c r="M77" s="59"/>
    </row>
    <row r="78" spans="1:13">
      <c r="B78" s="38" t="s">
        <v>200</v>
      </c>
      <c r="C78" s="127">
        <v>32764250.521071475</v>
      </c>
      <c r="D78" s="52">
        <f t="shared" si="8"/>
        <v>2.8301424466728526E-2</v>
      </c>
      <c r="E78" s="52">
        <f t="shared" si="9"/>
        <v>3.1594465438221329E-2</v>
      </c>
      <c r="F78" s="2">
        <f t="shared" si="10"/>
        <v>133.19767102557199</v>
      </c>
      <c r="G78" s="2">
        <f t="shared" ref="G78:G94" si="13">0.75*F78</f>
        <v>99.898253269178994</v>
      </c>
      <c r="H78" s="2">
        <f t="shared" si="11"/>
        <v>18.211440794636211</v>
      </c>
      <c r="I78" s="2">
        <f t="shared" si="12"/>
        <v>20.330451474015799</v>
      </c>
      <c r="J78" s="2">
        <f t="shared" ref="J78:J94" si="14">G78+H78+I78</f>
        <v>138.440145537831</v>
      </c>
      <c r="L78" s="2"/>
      <c r="M78" s="59"/>
    </row>
    <row r="79" spans="1:13">
      <c r="B79" s="38" t="s">
        <v>201</v>
      </c>
      <c r="C79" s="127">
        <v>20577375.076510787</v>
      </c>
      <c r="D79" s="52">
        <f t="shared" si="8"/>
        <v>2.262400174363445E-2</v>
      </c>
      <c r="E79" s="52">
        <f t="shared" si="9"/>
        <v>1.9842699140821856E-2</v>
      </c>
      <c r="F79" s="2">
        <f t="shared" si="10"/>
        <v>129.72672194347243</v>
      </c>
      <c r="G79" s="2">
        <f t="shared" si="13"/>
        <v>97.295041457604327</v>
      </c>
      <c r="H79" s="2">
        <f t="shared" si="11"/>
        <v>14.558124760692362</v>
      </c>
      <c r="I79" s="2">
        <f t="shared" si="12"/>
        <v>12.768408213292577</v>
      </c>
      <c r="J79" s="2">
        <f t="shared" si="14"/>
        <v>124.62157443158927</v>
      </c>
      <c r="L79" s="2"/>
      <c r="M79" s="59"/>
    </row>
    <row r="80" spans="1:13">
      <c r="B80" s="38" t="s">
        <v>202</v>
      </c>
      <c r="C80" s="127">
        <v>26283974.132017139</v>
      </c>
      <c r="D80" s="52">
        <f t="shared" si="8"/>
        <v>2.3640493687275166E-2</v>
      </c>
      <c r="E80" s="52">
        <f t="shared" si="9"/>
        <v>2.5345554959636595E-2</v>
      </c>
      <c r="F80" s="2">
        <f t="shared" si="10"/>
        <v>122.78482377927322</v>
      </c>
      <c r="G80" s="2">
        <f t="shared" si="13"/>
        <v>92.088617834454922</v>
      </c>
      <c r="H80" s="2">
        <f t="shared" si="11"/>
        <v>15.212218439673087</v>
      </c>
      <c r="I80" s="2">
        <f t="shared" si="12"/>
        <v>16.309393687842729</v>
      </c>
      <c r="J80" s="2">
        <f t="shared" si="14"/>
        <v>123.61022996197075</v>
      </c>
      <c r="L80" s="2"/>
      <c r="M80" s="59"/>
    </row>
    <row r="81" spans="2:13">
      <c r="B81" s="38" t="s">
        <v>203</v>
      </c>
      <c r="C81" s="127">
        <v>39770733.98397126</v>
      </c>
      <c r="D81" s="52">
        <f t="shared" si="8"/>
        <v>4.5024770566849191E-2</v>
      </c>
      <c r="E81" s="52">
        <f t="shared" si="9"/>
        <v>3.8350795770566055E-2</v>
      </c>
      <c r="F81" s="2">
        <f t="shared" si="10"/>
        <v>239.06161802960969</v>
      </c>
      <c r="G81" s="2">
        <f t="shared" si="13"/>
        <v>179.29621352220727</v>
      </c>
      <c r="H81" s="2">
        <f t="shared" si="11"/>
        <v>28.972603284835159</v>
      </c>
      <c r="I81" s="2">
        <f t="shared" si="12"/>
        <v>24.678024508056925</v>
      </c>
      <c r="J81" s="2">
        <f t="shared" si="14"/>
        <v>232.94684131509933</v>
      </c>
      <c r="L81" s="2"/>
      <c r="M81" s="59"/>
    </row>
    <row r="82" spans="2:13">
      <c r="B82" s="38" t="s">
        <v>141</v>
      </c>
      <c r="C82" s="127">
        <v>11946362.871438919</v>
      </c>
      <c r="D82" s="52">
        <f t="shared" si="8"/>
        <v>1.2568402088391136E-2</v>
      </c>
      <c r="E82" s="52">
        <f t="shared" si="9"/>
        <v>1.151984076703929E-2</v>
      </c>
      <c r="F82" s="2">
        <f t="shared" si="10"/>
        <v>68.117375736204579</v>
      </c>
      <c r="G82" s="2">
        <f t="shared" si="13"/>
        <v>51.088031802153438</v>
      </c>
      <c r="H82" s="2">
        <f t="shared" si="11"/>
        <v>8.0875332188668256</v>
      </c>
      <c r="I82" s="2">
        <f t="shared" si="12"/>
        <v>7.4128034911884919</v>
      </c>
      <c r="J82" s="2">
        <f t="shared" si="14"/>
        <v>66.58836851220876</v>
      </c>
      <c r="L82" s="2"/>
      <c r="M82" s="59"/>
    </row>
    <row r="83" spans="2:13">
      <c r="B83" s="38" t="s">
        <v>142</v>
      </c>
      <c r="C83" s="127">
        <v>51927713.994720966</v>
      </c>
      <c r="D83" s="52">
        <f t="shared" si="8"/>
        <v>5.3180615133735835E-2</v>
      </c>
      <c r="E83" s="52">
        <f t="shared" si="9"/>
        <v>5.0073733993607643E-2</v>
      </c>
      <c r="F83" s="2">
        <f t="shared" si="10"/>
        <v>281.58074428532973</v>
      </c>
      <c r="G83" s="2">
        <f t="shared" si="13"/>
        <v>211.1855582139973</v>
      </c>
      <c r="H83" s="2">
        <f t="shared" si="11"/>
        <v>34.220737725372764</v>
      </c>
      <c r="I83" s="2">
        <f t="shared" si="12"/>
        <v>32.221517438565876</v>
      </c>
      <c r="J83" s="2">
        <f t="shared" si="14"/>
        <v>277.62781337793592</v>
      </c>
      <c r="L83" s="2"/>
      <c r="M83" s="59"/>
    </row>
    <row r="84" spans="2:13">
      <c r="B84" s="38" t="s">
        <v>143</v>
      </c>
      <c r="C84" s="127">
        <v>35727246.204494148</v>
      </c>
      <c r="D84" s="52">
        <f t="shared" si="8"/>
        <v>4.4303977388771863E-2</v>
      </c>
      <c r="E84" s="52">
        <f t="shared" si="9"/>
        <v>3.4451673011252522E-2</v>
      </c>
      <c r="F84" s="2">
        <f t="shared" si="10"/>
        <v>182.22482681022882</v>
      </c>
      <c r="G84" s="2">
        <f t="shared" si="13"/>
        <v>136.66862010767161</v>
      </c>
      <c r="H84" s="2">
        <f t="shared" si="11"/>
        <v>28.5087862673149</v>
      </c>
      <c r="I84" s="2">
        <f t="shared" si="12"/>
        <v>22.169011459412129</v>
      </c>
      <c r="J84" s="2">
        <f t="shared" si="14"/>
        <v>187.34641783439864</v>
      </c>
      <c r="L84" s="2"/>
      <c r="M84" s="59"/>
    </row>
    <row r="85" spans="2:13">
      <c r="B85" s="38" t="s">
        <v>144</v>
      </c>
      <c r="C85" s="127">
        <v>196875621.24261382</v>
      </c>
      <c r="D85" s="52">
        <f t="shared" si="8"/>
        <v>0.16089611512510055</v>
      </c>
      <c r="E85" s="52">
        <f t="shared" si="9"/>
        <v>0.18984655263143493</v>
      </c>
      <c r="F85" s="2">
        <f t="shared" si="10"/>
        <v>743.21697220457611</v>
      </c>
      <c r="G85" s="2">
        <f t="shared" si="13"/>
        <v>557.41272915343211</v>
      </c>
      <c r="H85" s="2">
        <f t="shared" si="11"/>
        <v>103.53366058066999</v>
      </c>
      <c r="I85" s="2">
        <f t="shared" si="12"/>
        <v>122.16272920741847</v>
      </c>
      <c r="J85" s="2">
        <f t="shared" si="14"/>
        <v>783.10911894152059</v>
      </c>
      <c r="L85" s="2"/>
      <c r="M85" s="59"/>
    </row>
    <row r="86" spans="2:13">
      <c r="B86" s="38" t="s">
        <v>145</v>
      </c>
      <c r="C86" s="127">
        <v>97325322.874915347</v>
      </c>
      <c r="D86" s="52">
        <f t="shared" si="8"/>
        <v>0.10691638416889819</v>
      </c>
      <c r="E86" s="52">
        <f t="shared" si="9"/>
        <v>9.3850507822777027E-2</v>
      </c>
      <c r="F86" s="2">
        <f t="shared" si="10"/>
        <v>482.89579104710634</v>
      </c>
      <c r="G86" s="2">
        <f t="shared" si="13"/>
        <v>362.17184328532977</v>
      </c>
      <c r="H86" s="2">
        <f t="shared" si="11"/>
        <v>68.798706671372813</v>
      </c>
      <c r="I86" s="2">
        <f t="shared" si="12"/>
        <v>60.391058010890788</v>
      </c>
      <c r="J86" s="2">
        <f t="shared" si="14"/>
        <v>491.36160796759339</v>
      </c>
      <c r="L86" s="2"/>
      <c r="M86" s="59"/>
    </row>
    <row r="87" spans="2:13">
      <c r="B87" s="38" t="s">
        <v>146</v>
      </c>
      <c r="C87" s="127">
        <v>16665541.899542244</v>
      </c>
      <c r="D87" s="52">
        <f t="shared" si="8"/>
        <v>2.3476760279483033E-2</v>
      </c>
      <c r="E87" s="52">
        <f t="shared" si="9"/>
        <v>1.6070530507501984E-2</v>
      </c>
      <c r="F87" s="2">
        <f t="shared" si="10"/>
        <v>105.86394700403768</v>
      </c>
      <c r="G87" s="2">
        <f t="shared" si="13"/>
        <v>79.397960253028259</v>
      </c>
      <c r="H87" s="2">
        <f t="shared" si="11"/>
        <v>15.106859033979006</v>
      </c>
      <c r="I87" s="2">
        <f t="shared" si="12"/>
        <v>10.341087785875606</v>
      </c>
      <c r="J87" s="2">
        <f t="shared" si="14"/>
        <v>104.84590707288287</v>
      </c>
      <c r="L87" s="2"/>
      <c r="M87" s="59"/>
    </row>
    <row r="88" spans="2:13">
      <c r="B88" s="38" t="s">
        <v>147</v>
      </c>
      <c r="C88" s="127">
        <v>53908724.092359357</v>
      </c>
      <c r="D88" s="52">
        <f t="shared" si="8"/>
        <v>5.8686220567080997E-2</v>
      </c>
      <c r="E88" s="52">
        <f t="shared" si="9"/>
        <v>5.1984015903531119E-2</v>
      </c>
      <c r="F88" s="2">
        <f t="shared" si="10"/>
        <v>300.23709560161507</v>
      </c>
      <c r="G88" s="2">
        <f t="shared" si="13"/>
        <v>225.17782170121131</v>
      </c>
      <c r="H88" s="2">
        <f t="shared" si="11"/>
        <v>37.763492525784507</v>
      </c>
      <c r="I88" s="2">
        <f t="shared" si="12"/>
        <v>33.45074835394027</v>
      </c>
      <c r="J88" s="2">
        <f t="shared" si="14"/>
        <v>296.39206258093611</v>
      </c>
      <c r="L88" s="2"/>
      <c r="M88" s="59"/>
    </row>
    <row r="89" spans="2:13">
      <c r="B89" s="38" t="s">
        <v>148</v>
      </c>
      <c r="C89" s="127">
        <v>195527319.26309666</v>
      </c>
      <c r="D89" s="52">
        <f t="shared" si="8"/>
        <v>0.13803026076472474</v>
      </c>
      <c r="E89" s="52">
        <f t="shared" si="9"/>
        <v>0.18854638920286074</v>
      </c>
      <c r="F89" s="2">
        <f t="shared" si="10"/>
        <v>664.68674922207265</v>
      </c>
      <c r="G89" s="2">
        <f t="shared" si="13"/>
        <v>498.51506191655449</v>
      </c>
      <c r="H89" s="2">
        <f t="shared" si="11"/>
        <v>88.81990815480512</v>
      </c>
      <c r="I89" s="2">
        <f t="shared" si="12"/>
        <v>121.32609819859182</v>
      </c>
      <c r="J89" s="2">
        <f t="shared" si="14"/>
        <v>708.66106826995144</v>
      </c>
      <c r="L89" s="2"/>
      <c r="M89" s="59"/>
    </row>
    <row r="90" spans="2:13">
      <c r="B90" s="38" t="s">
        <v>149</v>
      </c>
      <c r="C90" s="127">
        <v>26581140.008400876</v>
      </c>
      <c r="D90" s="52">
        <f t="shared" si="8"/>
        <v>3.1415849738643815E-2</v>
      </c>
      <c r="E90" s="52">
        <f t="shared" si="9"/>
        <v>2.5632111095104628E-2</v>
      </c>
      <c r="F90" s="2">
        <f t="shared" si="10"/>
        <v>146.21373008344548</v>
      </c>
      <c r="G90" s="2">
        <f t="shared" si="13"/>
        <v>109.66029756258411</v>
      </c>
      <c r="H90" s="2">
        <f t="shared" si="11"/>
        <v>20.215515590075661</v>
      </c>
      <c r="I90" s="2">
        <f t="shared" si="12"/>
        <v>16.493787236709885</v>
      </c>
      <c r="J90" s="2">
        <f t="shared" si="14"/>
        <v>146.36960038936965</v>
      </c>
      <c r="L90" s="2"/>
      <c r="M90" s="59"/>
    </row>
    <row r="91" spans="2:13">
      <c r="B91" s="38" t="s">
        <v>150</v>
      </c>
      <c r="C91" s="127">
        <v>17847764.140572913</v>
      </c>
      <c r="D91" s="52">
        <f t="shared" si="8"/>
        <v>1.3718679601634434E-2</v>
      </c>
      <c r="E91" s="52">
        <f t="shared" si="9"/>
        <v>1.7210543757935355E-2</v>
      </c>
      <c r="F91" s="2">
        <f t="shared" si="10"/>
        <v>57.704528489905783</v>
      </c>
      <c r="G91" s="2">
        <f t="shared" si="13"/>
        <v>43.278396367429337</v>
      </c>
      <c r="H91" s="2">
        <f t="shared" si="11"/>
        <v>8.8277154261072646</v>
      </c>
      <c r="I91" s="2">
        <f t="shared" si="12"/>
        <v>11.07466513071121</v>
      </c>
      <c r="J91" s="2">
        <f t="shared" si="14"/>
        <v>63.180776924247809</v>
      </c>
      <c r="L91" s="2"/>
      <c r="M91" s="59"/>
    </row>
    <row r="92" spans="2:13">
      <c r="B92" s="38" t="s">
        <v>151</v>
      </c>
      <c r="C92" s="127">
        <v>63959781.913677663</v>
      </c>
      <c r="D92" s="52">
        <f t="shared" si="8"/>
        <v>4.6878399345974334E-2</v>
      </c>
      <c r="E92" s="52">
        <f t="shared" si="9"/>
        <v>6.167621987288413E-2</v>
      </c>
      <c r="F92" s="2">
        <f t="shared" si="10"/>
        <v>213.46336854912516</v>
      </c>
      <c r="G92" s="2">
        <f t="shared" si="13"/>
        <v>160.09752641184389</v>
      </c>
      <c r="H92" s="2">
        <f t="shared" si="11"/>
        <v>30.165378963174486</v>
      </c>
      <c r="I92" s="2">
        <f t="shared" si="12"/>
        <v>39.687501523905844</v>
      </c>
      <c r="J92" s="2">
        <f t="shared" si="14"/>
        <v>229.9504068989242</v>
      </c>
      <c r="L92" s="2"/>
      <c r="M92" s="59"/>
    </row>
    <row r="93" spans="2:13">
      <c r="B93" s="38" t="s">
        <v>152</v>
      </c>
      <c r="C93" s="127">
        <v>7641726.6529584611</v>
      </c>
      <c r="D93" s="52">
        <f t="shared" si="8"/>
        <v>6.8103225669124056E-3</v>
      </c>
      <c r="E93" s="52">
        <f t="shared" si="9"/>
        <v>7.3688933757223418E-3</v>
      </c>
      <c r="F93" s="2">
        <f t="shared" si="10"/>
        <v>34.70949082099596</v>
      </c>
      <c r="G93" s="2">
        <f t="shared" si="13"/>
        <v>26.032118115746968</v>
      </c>
      <c r="H93" s="2">
        <f t="shared" si="11"/>
        <v>4.3823160337920903</v>
      </c>
      <c r="I93" s="2">
        <f t="shared" si="12"/>
        <v>4.7417459708333505</v>
      </c>
      <c r="J93" s="2">
        <f t="shared" si="14"/>
        <v>35.156180120372412</v>
      </c>
      <c r="L93" s="2"/>
      <c r="M93" s="59"/>
    </row>
    <row r="94" spans="2:13">
      <c r="B94" s="38" t="s">
        <v>45</v>
      </c>
      <c r="C94" s="127">
        <v>2950891.7908007316</v>
      </c>
      <c r="D94" s="52">
        <f t="shared" si="8"/>
        <v>3.6331321082015717E-3</v>
      </c>
      <c r="E94" s="52">
        <f t="shared" si="9"/>
        <v>2.8455358268129811E-3</v>
      </c>
      <c r="F94" s="2">
        <f t="shared" si="10"/>
        <v>50.762630325706596</v>
      </c>
      <c r="G94" s="2">
        <f t="shared" si="13"/>
        <v>38.071972744279947</v>
      </c>
      <c r="H94" s="2">
        <f t="shared" si="11"/>
        <v>2.3378530068473613</v>
      </c>
      <c r="I94" s="2">
        <f t="shared" si="12"/>
        <v>1.8310494335697667</v>
      </c>
      <c r="J94" s="2">
        <f t="shared" si="14"/>
        <v>42.240875184697074</v>
      </c>
      <c r="L94" s="2"/>
      <c r="M94" s="59"/>
    </row>
    <row r="95" spans="2:13" ht="13.5" thickBot="1">
      <c r="B95" s="156" t="s">
        <v>46</v>
      </c>
      <c r="C95" s="185">
        <v>1037025000</v>
      </c>
      <c r="D95" s="163">
        <f t="shared" ref="D95:J95" si="15">SUM(D77:D94)</f>
        <v>0.99999999999999989</v>
      </c>
      <c r="E95" s="163">
        <f t="shared" si="15"/>
        <v>0.99999999999999989</v>
      </c>
      <c r="F95" s="151">
        <f>SUM(F77:F94)</f>
        <v>4731.3374675370123</v>
      </c>
      <c r="G95" s="151">
        <f t="shared" si="15"/>
        <v>3548.5031006527588</v>
      </c>
      <c r="H95" s="151">
        <f t="shared" si="15"/>
        <v>643.48141967362062</v>
      </c>
      <c r="I95" s="151">
        <f t="shared" si="15"/>
        <v>643.48141967362051</v>
      </c>
      <c r="J95" s="151">
        <f t="shared" si="15"/>
        <v>4835.4659399999991</v>
      </c>
      <c r="L95" s="2"/>
    </row>
    <row r="96" spans="2:13">
      <c r="G96" s="2"/>
      <c r="H96" s="2"/>
      <c r="I96" s="2"/>
      <c r="J96" s="2"/>
    </row>
    <row r="97" spans="2:10">
      <c r="B97" s="38" t="s">
        <v>453</v>
      </c>
      <c r="G97" s="2">
        <f>E100</f>
        <v>3548.5031006527593</v>
      </c>
      <c r="H97" s="2">
        <f>E104/2</f>
        <v>643.48141967362051</v>
      </c>
      <c r="I97" s="2">
        <f>H97</f>
        <v>643.48141967362051</v>
      </c>
      <c r="J97" s="2"/>
    </row>
    <row r="99" spans="2:10">
      <c r="B99" s="38" t="s">
        <v>10</v>
      </c>
    </row>
    <row r="100" spans="2:10">
      <c r="E100" s="337">
        <f>F95*0.75</f>
        <v>3548.5031006527593</v>
      </c>
    </row>
    <row r="101" spans="2:10">
      <c r="B101" s="38" t="s">
        <v>321</v>
      </c>
      <c r="E101" s="2"/>
    </row>
    <row r="102" spans="2:10">
      <c r="B102" s="38" t="s">
        <v>270</v>
      </c>
      <c r="E102" s="337">
        <f>0.25*F95</f>
        <v>1182.8343668842531</v>
      </c>
    </row>
    <row r="103" spans="2:10">
      <c r="B103" s="38" t="s">
        <v>452</v>
      </c>
      <c r="E103" s="337">
        <f>G67</f>
        <v>104.12847246298789</v>
      </c>
    </row>
    <row r="104" spans="2:10">
      <c r="D104" s="338" t="s">
        <v>583</v>
      </c>
      <c r="E104" s="2">
        <f>E102+E103</f>
        <v>1286.962839347241</v>
      </c>
    </row>
    <row r="115" spans="25:25">
      <c r="Y115" s="110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 r:id="rId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L102"/>
  <sheetViews>
    <sheetView topLeftCell="A61" zoomScale="85" zoomScaleNormal="85" zoomScalePageLayoutView="85" workbookViewId="0">
      <selection activeCell="E74" sqref="E74"/>
    </sheetView>
  </sheetViews>
  <sheetFormatPr baseColWidth="10" defaultColWidth="10.75" defaultRowHeight="12.75"/>
  <cols>
    <col min="1" max="1" width="4.75" style="38" customWidth="1"/>
    <col min="2" max="2" width="18" style="38" customWidth="1"/>
    <col min="3" max="4" width="13" style="38" customWidth="1"/>
    <col min="5" max="5" width="14.375" style="38" customWidth="1"/>
    <col min="6" max="6" width="10.25" style="38" customWidth="1"/>
    <col min="7" max="7" width="8.875" style="38" customWidth="1"/>
    <col min="8" max="9" width="9.25" style="38" customWidth="1"/>
    <col min="10" max="16384" width="10.75" style="38"/>
  </cols>
  <sheetData>
    <row r="2" spans="2:7">
      <c r="B2" s="37" t="s">
        <v>129</v>
      </c>
    </row>
    <row r="3" spans="2:7">
      <c r="B3" s="39" t="s">
        <v>320</v>
      </c>
    </row>
    <row r="5" spans="2:7">
      <c r="B5" s="37" t="s">
        <v>176</v>
      </c>
    </row>
    <row r="6" spans="2:7">
      <c r="B6" s="40">
        <f>+Resumen!D4</f>
        <v>1383.1252299999999</v>
      </c>
      <c r="C6" s="246">
        <f>+B6-D41</f>
        <v>0</v>
      </c>
    </row>
    <row r="8" spans="2:7">
      <c r="B8" s="37" t="s">
        <v>338</v>
      </c>
    </row>
    <row r="9" spans="2:7">
      <c r="B9" s="38" t="s">
        <v>225</v>
      </c>
    </row>
    <row r="12" spans="2:7">
      <c r="B12" s="37" t="s">
        <v>332</v>
      </c>
    </row>
    <row r="13" spans="2:7">
      <c r="B13" s="37" t="s">
        <v>59</v>
      </c>
    </row>
    <row r="14" spans="2:7">
      <c r="B14" s="37" t="s">
        <v>78</v>
      </c>
    </row>
    <row r="15" spans="2:7">
      <c r="B15" s="38" t="s">
        <v>6</v>
      </c>
    </row>
    <row r="16" spans="2:7">
      <c r="B16" s="38" t="s">
        <v>541</v>
      </c>
      <c r="G16" s="41"/>
    </row>
    <row r="17" spans="1:8">
      <c r="B17" s="38" t="s">
        <v>542</v>
      </c>
    </row>
    <row r="20" spans="1:8">
      <c r="B20" s="43" t="s">
        <v>132</v>
      </c>
      <c r="E20" s="149" t="s">
        <v>471</v>
      </c>
    </row>
    <row r="21" spans="1:8" ht="15">
      <c r="C21" s="286" t="s">
        <v>227</v>
      </c>
    </row>
    <row r="22" spans="1:8" ht="39.75" customHeight="1" thickBot="1">
      <c r="A22" s="42"/>
      <c r="B22" s="148"/>
      <c r="C22" s="148" t="s">
        <v>555</v>
      </c>
      <c r="D22" s="148" t="s">
        <v>74</v>
      </c>
      <c r="E22" s="148" t="s">
        <v>212</v>
      </c>
      <c r="F22" s="148" t="s">
        <v>196</v>
      </c>
      <c r="G22" s="148" t="s">
        <v>197</v>
      </c>
      <c r="H22" s="148" t="s">
        <v>198</v>
      </c>
    </row>
    <row r="23" spans="1:8">
      <c r="B23" s="38" t="s">
        <v>199</v>
      </c>
      <c r="C23" s="2">
        <v>8400674</v>
      </c>
      <c r="D23" s="2">
        <f t="shared" ref="D23:D40" si="0">E47</f>
        <v>243.64150291649355</v>
      </c>
      <c r="E23" s="2">
        <f>+I74</f>
        <v>247.50887123764005</v>
      </c>
      <c r="F23" s="3">
        <f t="shared" ref="F23:F40" si="1">E23*1000/C23</f>
        <v>2.9462977760789197E-2</v>
      </c>
      <c r="G23" s="3">
        <f t="shared" ref="G23:G41" si="2">F23-F$41</f>
        <v>-1.5562115513760577E-4</v>
      </c>
      <c r="H23" s="2">
        <f t="shared" ref="H23:H40" si="3">G23*C23/1000</f>
        <v>-1.3073225918144513</v>
      </c>
    </row>
    <row r="24" spans="1:8">
      <c r="B24" s="38" t="s">
        <v>200</v>
      </c>
      <c r="C24" s="2">
        <v>1321616</v>
      </c>
      <c r="D24" s="2">
        <f t="shared" si="0"/>
        <v>34.47757116742833</v>
      </c>
      <c r="E24" s="2">
        <f t="shared" ref="E24:E40" si="4">+I75</f>
        <v>38.227056124839557</v>
      </c>
      <c r="F24" s="3">
        <f t="shared" si="1"/>
        <v>2.8924480427627658E-2</v>
      </c>
      <c r="G24" s="3">
        <f t="shared" si="2"/>
        <v>-6.9411848829914469E-4</v>
      </c>
      <c r="H24" s="2">
        <f t="shared" si="3"/>
        <v>-0.91735810003196239</v>
      </c>
    </row>
    <row r="25" spans="1:8">
      <c r="B25" s="38" t="s">
        <v>201</v>
      </c>
      <c r="C25" s="2">
        <v>1056492.5</v>
      </c>
      <c r="D25" s="2">
        <f t="shared" si="0"/>
        <v>28.731309306190276</v>
      </c>
      <c r="E25" s="2">
        <f t="shared" si="4"/>
        <v>30.318122642602052</v>
      </c>
      <c r="F25" s="3">
        <f t="shared" si="1"/>
        <v>2.8696959649597183E-2</v>
      </c>
      <c r="G25" s="3">
        <f t="shared" si="2"/>
        <v>-9.2163926632961995E-4</v>
      </c>
      <c r="H25" s="2">
        <f t="shared" si="3"/>
        <v>-0.97370497258274602</v>
      </c>
    </row>
    <row r="26" spans="1:8">
      <c r="B26" s="38" t="s">
        <v>202</v>
      </c>
      <c r="C26" s="2">
        <v>1103960.5</v>
      </c>
      <c r="D26" s="2">
        <f t="shared" si="0"/>
        <v>33.328318795180721</v>
      </c>
      <c r="E26" s="2">
        <f t="shared" si="4"/>
        <v>35.112166050553547</v>
      </c>
      <c r="F26" s="3">
        <f t="shared" si="1"/>
        <v>3.1805636207593975E-2</v>
      </c>
      <c r="G26" s="3">
        <f t="shared" si="2"/>
        <v>2.1870372916671724E-3</v>
      </c>
      <c r="H26" s="2">
        <f t="shared" si="3"/>
        <v>2.4144027820275373</v>
      </c>
    </row>
    <row r="27" spans="1:8">
      <c r="B27" s="38" t="s">
        <v>203</v>
      </c>
      <c r="C27" s="2">
        <v>2102560.5</v>
      </c>
      <c r="D27" s="2">
        <f t="shared" si="0"/>
        <v>68.380516148732866</v>
      </c>
      <c r="E27" s="2">
        <f t="shared" si="4"/>
        <v>68.502965628874179</v>
      </c>
      <c r="F27" s="3">
        <f t="shared" si="1"/>
        <v>3.2580734599015906E-2</v>
      </c>
      <c r="G27" s="3">
        <f t="shared" si="2"/>
        <v>2.9621356830891038E-3</v>
      </c>
      <c r="H27" s="2">
        <f t="shared" si="3"/>
        <v>6.2280694829036678</v>
      </c>
    </row>
    <row r="28" spans="1:8">
      <c r="B28" s="38" t="s">
        <v>141</v>
      </c>
      <c r="C28" s="2">
        <v>586917.5</v>
      </c>
      <c r="D28" s="2">
        <f t="shared" si="0"/>
        <v>16.089533211466552</v>
      </c>
      <c r="E28" s="2">
        <f t="shared" si="4"/>
        <v>17.041523468226785</v>
      </c>
      <c r="F28" s="3">
        <f t="shared" si="1"/>
        <v>2.9035636981733861E-2</v>
      </c>
      <c r="G28" s="3">
        <f t="shared" si="2"/>
        <v>-5.8296193419294165E-4</v>
      </c>
      <c r="H28" s="2">
        <f t="shared" si="3"/>
        <v>-0.34215056101168584</v>
      </c>
    </row>
    <row r="29" spans="1:8">
      <c r="B29" s="38" t="s">
        <v>142</v>
      </c>
      <c r="C29" s="2">
        <v>2483421</v>
      </c>
      <c r="D29" s="2">
        <f t="shared" si="0"/>
        <v>72.977525637723303</v>
      </c>
      <c r="E29" s="2">
        <f t="shared" si="4"/>
        <v>76.055816342574502</v>
      </c>
      <c r="F29" s="3">
        <f t="shared" si="1"/>
        <v>3.0625422086136223E-2</v>
      </c>
      <c r="G29" s="3">
        <f t="shared" si="2"/>
        <v>1.0068231702094199E-3</v>
      </c>
      <c r="H29" s="2">
        <f t="shared" si="3"/>
        <v>2.5003658041846477</v>
      </c>
    </row>
    <row r="30" spans="1:8">
      <c r="B30" s="38" t="s">
        <v>143</v>
      </c>
      <c r="C30" s="2">
        <v>2068901</v>
      </c>
      <c r="D30" s="2">
        <f t="shared" si="0"/>
        <v>47.119347262152054</v>
      </c>
      <c r="E30" s="2">
        <f t="shared" si="4"/>
        <v>51.603047283747053</v>
      </c>
      <c r="F30" s="3">
        <f t="shared" si="1"/>
        <v>2.4942250636326751E-2</v>
      </c>
      <c r="G30" s="3">
        <f t="shared" si="2"/>
        <v>-4.6763482796000518E-3</v>
      </c>
      <c r="H30" s="2">
        <f t="shared" si="3"/>
        <v>-9.6749016320128263</v>
      </c>
    </row>
    <row r="31" spans="1:8">
      <c r="B31" s="38" t="s">
        <v>144</v>
      </c>
      <c r="C31" s="2">
        <v>7513504.5</v>
      </c>
      <c r="D31" s="2">
        <f t="shared" si="0"/>
        <v>215.48481979642708</v>
      </c>
      <c r="E31" s="2">
        <f t="shared" si="4"/>
        <v>234.04418038057068</v>
      </c>
      <c r="F31" s="3">
        <f t="shared" si="1"/>
        <v>3.1149802383238164E-2</v>
      </c>
      <c r="G31" s="3">
        <f t="shared" si="2"/>
        <v>1.5312034673113616E-3</v>
      </c>
      <c r="H31" s="2">
        <f t="shared" si="3"/>
        <v>11.504704142059518</v>
      </c>
    </row>
    <row r="32" spans="1:8">
      <c r="B32" s="38" t="s">
        <v>145</v>
      </c>
      <c r="C32" s="2">
        <v>4992766.5</v>
      </c>
      <c r="D32" s="2">
        <f t="shared" si="0"/>
        <v>141.35804178645617</v>
      </c>
      <c r="E32" s="2">
        <f t="shared" si="4"/>
        <v>147.47815648417722</v>
      </c>
      <c r="F32" s="3">
        <f t="shared" si="1"/>
        <v>2.9538364448683355E-2</v>
      </c>
      <c r="G32" s="3">
        <f t="shared" si="2"/>
        <v>-8.0234467243447266E-5</v>
      </c>
      <c r="H32" s="2">
        <f t="shared" si="3"/>
        <v>-0.40059196019843085</v>
      </c>
    </row>
    <row r="33" spans="2:11">
      <c r="B33" s="38" t="s">
        <v>146</v>
      </c>
      <c r="C33" s="2">
        <v>1096314.5</v>
      </c>
      <c r="D33" s="2">
        <f t="shared" si="0"/>
        <v>32.179066422933104</v>
      </c>
      <c r="E33" s="2">
        <f t="shared" si="4"/>
        <v>32.301063944675597</v>
      </c>
      <c r="F33" s="3">
        <f t="shared" si="1"/>
        <v>2.9463319097462998E-2</v>
      </c>
      <c r="G33" s="3">
        <f t="shared" si="2"/>
        <v>-1.552798184638049E-4</v>
      </c>
      <c r="H33" s="2">
        <f t="shared" si="3"/>
        <v>-0.17023551653923705</v>
      </c>
    </row>
    <row r="34" spans="2:11">
      <c r="B34" s="38" t="s">
        <v>147</v>
      </c>
      <c r="C34" s="2">
        <v>2740521</v>
      </c>
      <c r="D34" s="2">
        <f t="shared" si="0"/>
        <v>82.746170801828001</v>
      </c>
      <c r="E34" s="2">
        <f t="shared" si="4"/>
        <v>84.913727565623091</v>
      </c>
      <c r="F34" s="3">
        <f t="shared" si="1"/>
        <v>3.0984519938224552E-2</v>
      </c>
      <c r="G34" s="3">
        <f t="shared" si="2"/>
        <v>1.3659210222977496E-3</v>
      </c>
      <c r="H34" s="2">
        <f t="shared" si="3"/>
        <v>3.743335245948451</v>
      </c>
    </row>
    <row r="35" spans="2:11">
      <c r="B35" s="38" t="s">
        <v>148</v>
      </c>
      <c r="C35" s="2">
        <v>6445718</v>
      </c>
      <c r="D35" s="2">
        <f t="shared" si="0"/>
        <v>167.21622016202741</v>
      </c>
      <c r="E35" s="2">
        <f t="shared" si="4"/>
        <v>192.85229608250714</v>
      </c>
      <c r="F35" s="3">
        <f t="shared" si="1"/>
        <v>2.9919443587589023E-2</v>
      </c>
      <c r="G35" s="3">
        <f t="shared" si="2"/>
        <v>3.008446716622204E-4</v>
      </c>
      <c r="H35" s="2">
        <f t="shared" si="3"/>
        <v>1.9391599153372641</v>
      </c>
    </row>
    <row r="36" spans="2:11">
      <c r="B36" s="38" t="s">
        <v>149</v>
      </c>
      <c r="C36" s="2">
        <v>1467053</v>
      </c>
      <c r="D36" s="2">
        <f t="shared" si="0"/>
        <v>33.902944981304522</v>
      </c>
      <c r="E36" s="2">
        <f t="shared" si="4"/>
        <v>37.207971230991724</v>
      </c>
      <c r="F36" s="3">
        <f t="shared" si="1"/>
        <v>2.5362390609604237E-2</v>
      </c>
      <c r="G36" s="3">
        <f t="shared" si="2"/>
        <v>-4.2562083063225654E-3</v>
      </c>
      <c r="H36" s="2">
        <f t="shared" si="3"/>
        <v>-6.2440831644154384</v>
      </c>
    </row>
    <row r="37" spans="2:11">
      <c r="B37" s="38" t="s">
        <v>150</v>
      </c>
      <c r="C37" s="2">
        <v>640633</v>
      </c>
      <c r="D37" s="2">
        <f t="shared" si="0"/>
        <v>12.067149908599914</v>
      </c>
      <c r="E37" s="2">
        <f t="shared" si="4"/>
        <v>15.437441465110259</v>
      </c>
      <c r="F37" s="3">
        <f t="shared" si="1"/>
        <v>2.4097168683333919E-2</v>
      </c>
      <c r="G37" s="3">
        <f t="shared" si="2"/>
        <v>-5.5214302325928832E-3</v>
      </c>
      <c r="H37" s="2">
        <f t="shared" si="3"/>
        <v>-3.5372104141966765</v>
      </c>
    </row>
    <row r="38" spans="2:11">
      <c r="B38" s="38" t="s">
        <v>151</v>
      </c>
      <c r="C38" s="2">
        <v>2189121</v>
      </c>
      <c r="D38" s="2">
        <f t="shared" si="0"/>
        <v>54.014861495637717</v>
      </c>
      <c r="E38" s="2">
        <f t="shared" si="4"/>
        <v>62.928357325488534</v>
      </c>
      <c r="F38" s="3">
        <f t="shared" si="1"/>
        <v>2.8745947494674132E-2</v>
      </c>
      <c r="G38" s="3">
        <f t="shared" si="2"/>
        <v>-8.7265142125267023E-4</v>
      </c>
      <c r="H38" s="2">
        <f t="shared" si="3"/>
        <v>-1.9103395519440667</v>
      </c>
    </row>
    <row r="39" spans="2:11">
      <c r="B39" s="38" t="s">
        <v>152</v>
      </c>
      <c r="C39" s="2">
        <v>318027.5</v>
      </c>
      <c r="D39" s="2">
        <f t="shared" si="0"/>
        <v>7.4701404196094714</v>
      </c>
      <c r="E39" s="2">
        <f t="shared" si="4"/>
        <v>8.5307025322831578</v>
      </c>
      <c r="F39" s="3">
        <f t="shared" si="1"/>
        <v>2.6823788924804168E-2</v>
      </c>
      <c r="G39" s="3">
        <f t="shared" si="2"/>
        <v>-2.7948099911226341E-3</v>
      </c>
      <c r="H39" s="2">
        <f t="shared" si="3"/>
        <v>-0.88882643445175358</v>
      </c>
    </row>
    <row r="40" spans="2:11">
      <c r="B40" s="38" t="s">
        <v>45</v>
      </c>
      <c r="C40" s="2">
        <v>169659.5</v>
      </c>
      <c r="D40" s="2">
        <f t="shared" si="0"/>
        <v>2.2985047444952222</v>
      </c>
      <c r="E40" s="2">
        <f t="shared" si="4"/>
        <v>3.0617642095148554</v>
      </c>
      <c r="F40" s="3">
        <f t="shared" si="1"/>
        <v>1.8046523828697217E-2</v>
      </c>
      <c r="G40" s="3">
        <f t="shared" si="2"/>
        <v>-1.1572075087229586E-2</v>
      </c>
      <c r="H40" s="2">
        <f t="shared" si="3"/>
        <v>-1.9633124732618281</v>
      </c>
    </row>
    <row r="41" spans="2:11" s="43" customFormat="1" ht="14.25" thickBot="1">
      <c r="B41" s="144" t="s">
        <v>20</v>
      </c>
      <c r="C41" s="176">
        <v>46697861.5</v>
      </c>
      <c r="D41" s="176">
        <f>SUM(D23:D40)+D42</f>
        <v>1383.1252299999999</v>
      </c>
      <c r="E41" s="176">
        <f>SUM(E23:E40)</f>
        <v>1383.1252299999999</v>
      </c>
      <c r="F41" s="176">
        <f>E41*1000/C41</f>
        <v>2.9618598915926803E-2</v>
      </c>
      <c r="G41" s="176">
        <f t="shared" si="2"/>
        <v>0</v>
      </c>
      <c r="H41" s="144">
        <f>G41*C41/1000</f>
        <v>0</v>
      </c>
    </row>
    <row r="42" spans="2:11">
      <c r="B42" s="38" t="s">
        <v>76</v>
      </c>
      <c r="C42" s="2"/>
      <c r="D42" s="2">
        <f>E65</f>
        <v>89.641685035313671</v>
      </c>
      <c r="E42" s="2"/>
      <c r="F42" s="3"/>
      <c r="G42" s="3"/>
      <c r="H42" s="2"/>
    </row>
    <row r="43" spans="2:11">
      <c r="B43" s="37"/>
      <c r="C43" s="4"/>
      <c r="D43" s="4"/>
      <c r="E43" s="4"/>
      <c r="F43" s="3"/>
      <c r="G43" s="5"/>
      <c r="H43" s="2"/>
    </row>
    <row r="44" spans="2:11">
      <c r="B44" s="43" t="s">
        <v>226</v>
      </c>
    </row>
    <row r="45" spans="2:11" ht="18.75" customHeight="1"/>
    <row r="46" spans="2:11" ht="52.5" customHeight="1" thickBot="1">
      <c r="B46" s="183"/>
      <c r="C46" s="174" t="s">
        <v>337</v>
      </c>
      <c r="D46" s="174" t="s">
        <v>451</v>
      </c>
      <c r="E46" s="181" t="s">
        <v>269</v>
      </c>
      <c r="F46" s="45"/>
      <c r="G46" s="44"/>
      <c r="H46" s="44"/>
      <c r="I46" s="44"/>
      <c r="J46" s="44"/>
      <c r="K46" s="44"/>
    </row>
    <row r="47" spans="2:11">
      <c r="B47" s="38" t="s">
        <v>199</v>
      </c>
      <c r="C47" s="46">
        <f>+'112A'!I80</f>
        <v>424</v>
      </c>
      <c r="D47" s="47">
        <f>C47/C$66</f>
        <v>0.17615288741171584</v>
      </c>
      <c r="E47" s="46">
        <f>D47*D$68</f>
        <v>243.64150291649355</v>
      </c>
      <c r="F47" s="46"/>
    </row>
    <row r="48" spans="2:11">
      <c r="B48" s="38" t="s">
        <v>200</v>
      </c>
      <c r="C48" s="46">
        <f>+'112A'!I81</f>
        <v>60</v>
      </c>
      <c r="D48" s="47">
        <f t="shared" ref="D48:D65" si="5">C48/C$66</f>
        <v>2.4927295388450354E-2</v>
      </c>
      <c r="E48" s="46">
        <f t="shared" ref="E48:E64" si="6">D48*D$68</f>
        <v>34.47757116742833</v>
      </c>
      <c r="F48" s="46"/>
    </row>
    <row r="49" spans="2:6">
      <c r="B49" s="38" t="s">
        <v>201</v>
      </c>
      <c r="C49" s="46">
        <f>+'112A'!I82</f>
        <v>50</v>
      </c>
      <c r="D49" s="47">
        <f t="shared" si="5"/>
        <v>2.0772746157041961E-2</v>
      </c>
      <c r="E49" s="46">
        <f t="shared" si="6"/>
        <v>28.731309306190276</v>
      </c>
      <c r="F49" s="46"/>
    </row>
    <row r="50" spans="2:6">
      <c r="B50" s="38" t="s">
        <v>202</v>
      </c>
      <c r="C50" s="46">
        <f>+'112A'!I83</f>
        <v>58</v>
      </c>
      <c r="D50" s="47">
        <f t="shared" si="5"/>
        <v>2.4096385542168676E-2</v>
      </c>
      <c r="E50" s="46">
        <f t="shared" si="6"/>
        <v>33.328318795180721</v>
      </c>
      <c r="F50" s="46"/>
    </row>
    <row r="51" spans="2:6">
      <c r="B51" s="38" t="s">
        <v>203</v>
      </c>
      <c r="C51" s="46">
        <f>+'112A'!I84</f>
        <v>119</v>
      </c>
      <c r="D51" s="47">
        <f t="shared" si="5"/>
        <v>4.943913585375987E-2</v>
      </c>
      <c r="E51" s="46">
        <f t="shared" si="6"/>
        <v>68.380516148732866</v>
      </c>
      <c r="F51" s="46"/>
    </row>
    <row r="52" spans="2:6">
      <c r="B52" s="38" t="s">
        <v>141</v>
      </c>
      <c r="C52" s="46">
        <f>+'112A'!I85</f>
        <v>28</v>
      </c>
      <c r="D52" s="47">
        <f t="shared" si="5"/>
        <v>1.1632737847943497E-2</v>
      </c>
      <c r="E52" s="46">
        <f t="shared" si="6"/>
        <v>16.089533211466552</v>
      </c>
      <c r="F52" s="46"/>
    </row>
    <row r="53" spans="2:6">
      <c r="B53" s="38" t="s">
        <v>142</v>
      </c>
      <c r="C53" s="46">
        <f>+'112A'!I86</f>
        <v>127</v>
      </c>
      <c r="D53" s="47">
        <f t="shared" si="5"/>
        <v>5.2762775238886582E-2</v>
      </c>
      <c r="E53" s="46">
        <f t="shared" si="6"/>
        <v>72.977525637723303</v>
      </c>
      <c r="F53" s="46"/>
    </row>
    <row r="54" spans="2:6">
      <c r="B54" s="38" t="s">
        <v>143</v>
      </c>
      <c r="C54" s="46">
        <f>+'112A'!I87</f>
        <v>82</v>
      </c>
      <c r="D54" s="47">
        <f t="shared" si="5"/>
        <v>3.4067303697548817E-2</v>
      </c>
      <c r="E54" s="46">
        <f t="shared" si="6"/>
        <v>47.119347262152054</v>
      </c>
      <c r="F54" s="46"/>
    </row>
    <row r="55" spans="2:6">
      <c r="B55" s="38" t="s">
        <v>144</v>
      </c>
      <c r="C55" s="46">
        <f>+'112A'!I88</f>
        <v>375</v>
      </c>
      <c r="D55" s="47">
        <f t="shared" si="5"/>
        <v>0.15579559617781472</v>
      </c>
      <c r="E55" s="46">
        <f t="shared" si="6"/>
        <v>215.48481979642708</v>
      </c>
      <c r="F55" s="46"/>
    </row>
    <row r="56" spans="2:6">
      <c r="B56" s="38" t="s">
        <v>145</v>
      </c>
      <c r="C56" s="46">
        <f>+'112A'!I89</f>
        <v>246</v>
      </c>
      <c r="D56" s="47">
        <f t="shared" si="5"/>
        <v>0.10220191109264645</v>
      </c>
      <c r="E56" s="46">
        <f t="shared" si="6"/>
        <v>141.35804178645617</v>
      </c>
      <c r="F56" s="46"/>
    </row>
    <row r="57" spans="2:6">
      <c r="B57" s="38" t="s">
        <v>146</v>
      </c>
      <c r="C57" s="46">
        <f>+'112A'!I90</f>
        <v>56</v>
      </c>
      <c r="D57" s="47">
        <f t="shared" si="5"/>
        <v>2.3265475695886995E-2</v>
      </c>
      <c r="E57" s="46">
        <f t="shared" si="6"/>
        <v>32.179066422933104</v>
      </c>
      <c r="F57" s="46"/>
    </row>
    <row r="58" spans="2:6">
      <c r="B58" s="38" t="s">
        <v>147</v>
      </c>
      <c r="C58" s="46">
        <f>+'112A'!I91</f>
        <v>144</v>
      </c>
      <c r="D58" s="47">
        <f t="shared" si="5"/>
        <v>5.9825508932280849E-2</v>
      </c>
      <c r="E58" s="46">
        <f t="shared" si="6"/>
        <v>82.746170801828001</v>
      </c>
      <c r="F58" s="46"/>
    </row>
    <row r="59" spans="2:6">
      <c r="B59" s="38" t="s">
        <v>148</v>
      </c>
      <c r="C59" s="46">
        <f>+'112A'!I92</f>
        <v>291</v>
      </c>
      <c r="D59" s="47">
        <f t="shared" si="5"/>
        <v>0.12089738263398421</v>
      </c>
      <c r="E59" s="46">
        <f t="shared" si="6"/>
        <v>167.21622016202741</v>
      </c>
      <c r="F59" s="46"/>
    </row>
    <row r="60" spans="2:6">
      <c r="B60" s="38" t="s">
        <v>149</v>
      </c>
      <c r="C60" s="46">
        <f>+'112A'!I93</f>
        <v>59</v>
      </c>
      <c r="D60" s="47">
        <f t="shared" si="5"/>
        <v>2.4511840465309513E-2</v>
      </c>
      <c r="E60" s="46">
        <f t="shared" si="6"/>
        <v>33.902944981304522</v>
      </c>
      <c r="F60" s="46"/>
    </row>
    <row r="61" spans="2:6">
      <c r="B61" s="38" t="s">
        <v>150</v>
      </c>
      <c r="C61" s="46">
        <f>+'112A'!I94</f>
        <v>21</v>
      </c>
      <c r="D61" s="47">
        <f t="shared" si="5"/>
        <v>8.724553385957623E-3</v>
      </c>
      <c r="E61" s="46">
        <f t="shared" si="6"/>
        <v>12.067149908599914</v>
      </c>
      <c r="F61" s="46"/>
    </row>
    <row r="62" spans="2:6">
      <c r="B62" s="38" t="s">
        <v>151</v>
      </c>
      <c r="C62" s="46">
        <f>+'112A'!I95</f>
        <v>94</v>
      </c>
      <c r="D62" s="47">
        <f t="shared" si="5"/>
        <v>3.9052762775238885E-2</v>
      </c>
      <c r="E62" s="46">
        <f t="shared" si="6"/>
        <v>54.014861495637717</v>
      </c>
      <c r="F62" s="46"/>
    </row>
    <row r="63" spans="2:6">
      <c r="B63" s="38" t="s">
        <v>152</v>
      </c>
      <c r="C63" s="46">
        <f>+'112A'!I96</f>
        <v>13</v>
      </c>
      <c r="D63" s="47">
        <f t="shared" si="5"/>
        <v>5.4009140008309097E-3</v>
      </c>
      <c r="E63" s="46">
        <f t="shared" si="6"/>
        <v>7.4701404196094714</v>
      </c>
      <c r="F63" s="46"/>
    </row>
    <row r="64" spans="2:6">
      <c r="B64" s="38" t="s">
        <v>45</v>
      </c>
      <c r="C64" s="46">
        <f>+'112A'!I97</f>
        <v>4</v>
      </c>
      <c r="D64" s="47">
        <f t="shared" si="5"/>
        <v>1.6618196925633569E-3</v>
      </c>
      <c r="E64" s="46">
        <f t="shared" si="6"/>
        <v>2.2985047444952222</v>
      </c>
      <c r="F64" s="46"/>
    </row>
    <row r="65" spans="2:12">
      <c r="B65" s="38" t="s">
        <v>76</v>
      </c>
      <c r="C65" s="46">
        <f>+'112A'!I98</f>
        <v>156</v>
      </c>
      <c r="D65" s="47">
        <f t="shared" si="5"/>
        <v>6.4810968009970923E-2</v>
      </c>
      <c r="E65" s="48">
        <f>D65*D$68</f>
        <v>89.641685035313671</v>
      </c>
      <c r="F65" s="48"/>
    </row>
    <row r="66" spans="2:12" ht="13.5" thickBot="1">
      <c r="B66" s="150" t="s">
        <v>46</v>
      </c>
      <c r="C66" s="186">
        <f>SUM(C47:C65)</f>
        <v>2407</v>
      </c>
      <c r="D66" s="187">
        <f>SUM(D47:D65)</f>
        <v>0.99999999999999989</v>
      </c>
      <c r="E66" s="188">
        <f>SUM(E47:E65)</f>
        <v>1383.1252299999999</v>
      </c>
      <c r="F66" s="46"/>
    </row>
    <row r="67" spans="2:12">
      <c r="D67" s="49"/>
      <c r="E67" s="49"/>
      <c r="F67" s="49"/>
    </row>
    <row r="68" spans="2:12">
      <c r="B68" s="38" t="s">
        <v>453</v>
      </c>
      <c r="D68" s="48">
        <f>B6</f>
        <v>1383.1252299999999</v>
      </c>
      <c r="E68" s="49"/>
      <c r="F68" s="48"/>
      <c r="H68" s="50"/>
    </row>
    <row r="71" spans="2:12">
      <c r="B71" s="43" t="s">
        <v>53</v>
      </c>
    </row>
    <row r="73" spans="2:12" ht="41.25" thickBot="1">
      <c r="B73" s="148"/>
      <c r="C73" s="148" t="s">
        <v>286</v>
      </c>
      <c r="D73" s="148" t="s">
        <v>21</v>
      </c>
      <c r="E73" s="148" t="s">
        <v>268</v>
      </c>
      <c r="F73" s="148" t="s">
        <v>480</v>
      </c>
      <c r="G73" s="148" t="s">
        <v>79</v>
      </c>
      <c r="H73" s="148" t="s">
        <v>80</v>
      </c>
      <c r="I73" s="161" t="s">
        <v>56</v>
      </c>
      <c r="J73" s="51"/>
      <c r="K73" s="51"/>
      <c r="L73" s="51"/>
    </row>
    <row r="74" spans="2:12">
      <c r="B74" s="38" t="s">
        <v>199</v>
      </c>
      <c r="C74" s="2">
        <f t="shared" ref="C74:C91" si="7">E47</f>
        <v>243.64150291649355</v>
      </c>
      <c r="D74" s="52">
        <f t="shared" ref="D74:D91" si="8">+C23/C$41</f>
        <v>0.17989419065795978</v>
      </c>
      <c r="E74" s="52">
        <f>+'111Q'!E77</f>
        <v>0.13378993692228947</v>
      </c>
      <c r="F74" s="2">
        <f t="shared" ref="F74:F91" si="9">0.75*C74</f>
        <v>182.73112718737016</v>
      </c>
      <c r="G74" s="2">
        <f>D74*G$94</f>
        <v>37.149281120673116</v>
      </c>
      <c r="H74" s="2">
        <f>E74*H$94</f>
        <v>27.628462929596772</v>
      </c>
      <c r="I74" s="2">
        <f>F74+G74+H74</f>
        <v>247.50887123764005</v>
      </c>
    </row>
    <row r="75" spans="2:12">
      <c r="B75" s="38" t="s">
        <v>200</v>
      </c>
      <c r="C75" s="2">
        <f t="shared" si="7"/>
        <v>34.47757116742833</v>
      </c>
      <c r="D75" s="52">
        <f t="shared" si="8"/>
        <v>2.8301424466728526E-2</v>
      </c>
      <c r="E75" s="52">
        <f>+'111Q'!E78</f>
        <v>3.1594465438221329E-2</v>
      </c>
      <c r="F75" s="2">
        <f t="shared" si="9"/>
        <v>25.858178375571249</v>
      </c>
      <c r="G75" s="2">
        <f t="shared" ref="G75:G91" si="10">D75*G$94</f>
        <v>5.8444220448953894</v>
      </c>
      <c r="H75" s="2">
        <f t="shared" ref="H75:H91" si="11">E75*H$94</f>
        <v>6.5244557043729179</v>
      </c>
      <c r="I75" s="2">
        <f t="shared" ref="I75:I91" si="12">F75+G75+H75</f>
        <v>38.227056124839557</v>
      </c>
    </row>
    <row r="76" spans="2:12">
      <c r="B76" s="38" t="s">
        <v>201</v>
      </c>
      <c r="C76" s="2">
        <f t="shared" si="7"/>
        <v>28.731309306190276</v>
      </c>
      <c r="D76" s="52">
        <f t="shared" si="8"/>
        <v>2.262400174363445E-2</v>
      </c>
      <c r="E76" s="52">
        <f>+'111Q'!E79</f>
        <v>1.9842699140821856E-2</v>
      </c>
      <c r="F76" s="2">
        <f t="shared" si="9"/>
        <v>21.548481979642709</v>
      </c>
      <c r="G76" s="2">
        <f t="shared" si="10"/>
        <v>4.6719985663510748</v>
      </c>
      <c r="H76" s="2">
        <f t="shared" si="11"/>
        <v>4.0976420966082694</v>
      </c>
      <c r="I76" s="2">
        <f t="shared" si="12"/>
        <v>30.318122642602052</v>
      </c>
    </row>
    <row r="77" spans="2:12">
      <c r="B77" s="38" t="s">
        <v>202</v>
      </c>
      <c r="C77" s="2">
        <f t="shared" si="7"/>
        <v>33.328318795180721</v>
      </c>
      <c r="D77" s="52">
        <f t="shared" si="8"/>
        <v>2.3640493687275166E-2</v>
      </c>
      <c r="E77" s="52">
        <f>+'111Q'!E80</f>
        <v>2.5345554959636595E-2</v>
      </c>
      <c r="F77" s="2">
        <f t="shared" si="9"/>
        <v>24.996239096385541</v>
      </c>
      <c r="G77" s="2">
        <f t="shared" si="10"/>
        <v>4.8819105420135172</v>
      </c>
      <c r="H77" s="2">
        <f t="shared" si="11"/>
        <v>5.2340164121544914</v>
      </c>
      <c r="I77" s="2">
        <f t="shared" si="12"/>
        <v>35.112166050553547</v>
      </c>
    </row>
    <row r="78" spans="2:12">
      <c r="B78" s="38" t="s">
        <v>203</v>
      </c>
      <c r="C78" s="2">
        <f t="shared" si="7"/>
        <v>68.380516148732866</v>
      </c>
      <c r="D78" s="52">
        <f t="shared" si="8"/>
        <v>4.5024770566849191E-2</v>
      </c>
      <c r="E78" s="52">
        <f>+'111Q'!E81</f>
        <v>3.8350795770566055E-2</v>
      </c>
      <c r="F78" s="2">
        <f t="shared" si="9"/>
        <v>51.285387111549653</v>
      </c>
      <c r="G78" s="2">
        <f t="shared" si="10"/>
        <v>9.2978981314740974</v>
      </c>
      <c r="H78" s="2">
        <f t="shared" si="11"/>
        <v>7.9196803858504206</v>
      </c>
      <c r="I78" s="2">
        <f t="shared" si="12"/>
        <v>68.502965628874179</v>
      </c>
    </row>
    <row r="79" spans="2:12">
      <c r="B79" s="38" t="s">
        <v>141</v>
      </c>
      <c r="C79" s="2">
        <f t="shared" si="7"/>
        <v>16.089533211466552</v>
      </c>
      <c r="D79" s="52">
        <f t="shared" si="8"/>
        <v>1.2568402088391136E-2</v>
      </c>
      <c r="E79" s="52">
        <f>+'111Q'!E82</f>
        <v>1.151984076703929E-2</v>
      </c>
      <c r="F79" s="2">
        <f t="shared" si="9"/>
        <v>12.067149908599914</v>
      </c>
      <c r="G79" s="2">
        <f t="shared" si="10"/>
        <v>2.5954540316815851</v>
      </c>
      <c r="H79" s="2">
        <f t="shared" si="11"/>
        <v>2.3789195279452873</v>
      </c>
      <c r="I79" s="2">
        <f t="shared" si="12"/>
        <v>17.041523468226785</v>
      </c>
    </row>
    <row r="80" spans="2:12">
      <c r="B80" s="38" t="s">
        <v>142</v>
      </c>
      <c r="C80" s="2">
        <f t="shared" si="7"/>
        <v>72.977525637723303</v>
      </c>
      <c r="D80" s="52">
        <f t="shared" si="8"/>
        <v>5.3180615133735835E-2</v>
      </c>
      <c r="E80" s="52">
        <f>+'111Q'!E83</f>
        <v>5.0073733993607643E-2</v>
      </c>
      <c r="F80" s="2">
        <f t="shared" si="9"/>
        <v>54.733144228292474</v>
      </c>
      <c r="G80" s="2">
        <f t="shared" si="10"/>
        <v>10.982131299224701</v>
      </c>
      <c r="H80" s="2">
        <f t="shared" si="11"/>
        <v>10.340540815057318</v>
      </c>
      <c r="I80" s="2">
        <f t="shared" si="12"/>
        <v>76.055816342574502</v>
      </c>
    </row>
    <row r="81" spans="2:9">
      <c r="B81" s="38" t="s">
        <v>143</v>
      </c>
      <c r="C81" s="2">
        <f t="shared" si="7"/>
        <v>47.119347262152054</v>
      </c>
      <c r="D81" s="52">
        <f t="shared" si="8"/>
        <v>4.4303977388771863E-2</v>
      </c>
      <c r="E81" s="52">
        <f>+'111Q'!E84</f>
        <v>3.4451673011252522E-2</v>
      </c>
      <c r="F81" s="2">
        <f t="shared" si="9"/>
        <v>35.339510446614042</v>
      </c>
      <c r="G81" s="2">
        <f t="shared" si="10"/>
        <v>9.1490498095559651</v>
      </c>
      <c r="H81" s="2">
        <f t="shared" si="11"/>
        <v>7.1144870275770478</v>
      </c>
      <c r="I81" s="2">
        <f t="shared" si="12"/>
        <v>51.603047283747053</v>
      </c>
    </row>
    <row r="82" spans="2:9">
      <c r="B82" s="38" t="s">
        <v>144</v>
      </c>
      <c r="C82" s="2">
        <f t="shared" si="7"/>
        <v>215.48481979642708</v>
      </c>
      <c r="D82" s="52">
        <f t="shared" si="8"/>
        <v>0.16089611512510055</v>
      </c>
      <c r="E82" s="52">
        <f>+'111Q'!E85</f>
        <v>0.18984655263143493</v>
      </c>
      <c r="F82" s="2">
        <f t="shared" si="9"/>
        <v>161.61361484732032</v>
      </c>
      <c r="G82" s="2">
        <f t="shared" si="10"/>
        <v>33.226059108107584</v>
      </c>
      <c r="H82" s="2">
        <f t="shared" si="11"/>
        <v>39.20450642514276</v>
      </c>
      <c r="I82" s="2">
        <f t="shared" si="12"/>
        <v>234.04418038057068</v>
      </c>
    </row>
    <row r="83" spans="2:9">
      <c r="B83" s="38" t="s">
        <v>145</v>
      </c>
      <c r="C83" s="2">
        <f t="shared" si="7"/>
        <v>141.35804178645617</v>
      </c>
      <c r="D83" s="52">
        <f t="shared" si="8"/>
        <v>0.10691638416889819</v>
      </c>
      <c r="E83" s="52">
        <f>+'111Q'!E86</f>
        <v>9.3850507822777027E-2</v>
      </c>
      <c r="F83" s="2">
        <f t="shared" si="9"/>
        <v>106.01853133984213</v>
      </c>
      <c r="G83" s="2">
        <f t="shared" si="10"/>
        <v>22.078905368590572</v>
      </c>
      <c r="H83" s="2">
        <f t="shared" si="11"/>
        <v>19.380719775744517</v>
      </c>
      <c r="I83" s="2">
        <f t="shared" si="12"/>
        <v>147.47815648417722</v>
      </c>
    </row>
    <row r="84" spans="2:9">
      <c r="B84" s="38" t="s">
        <v>146</v>
      </c>
      <c r="C84" s="2">
        <f t="shared" si="7"/>
        <v>32.179066422933104</v>
      </c>
      <c r="D84" s="52">
        <f t="shared" si="8"/>
        <v>2.3476760279483033E-2</v>
      </c>
      <c r="E84" s="52">
        <f>+'111Q'!E87</f>
        <v>1.6070530507501984E-2</v>
      </c>
      <c r="F84" s="2">
        <f t="shared" si="9"/>
        <v>24.134299817199828</v>
      </c>
      <c r="G84" s="2">
        <f t="shared" si="10"/>
        <v>4.8480985641354719</v>
      </c>
      <c r="H84" s="2">
        <f t="shared" si="11"/>
        <v>3.3186655633402968</v>
      </c>
      <c r="I84" s="2">
        <f t="shared" si="12"/>
        <v>32.301063944675597</v>
      </c>
    </row>
    <row r="85" spans="2:9">
      <c r="B85" s="38" t="s">
        <v>147</v>
      </c>
      <c r="C85" s="2">
        <f t="shared" si="7"/>
        <v>82.746170801828001</v>
      </c>
      <c r="D85" s="52">
        <f t="shared" si="8"/>
        <v>5.8686220567080997E-2</v>
      </c>
      <c r="E85" s="52">
        <f>+'111Q'!E88</f>
        <v>5.1984015903531119E-2</v>
      </c>
      <c r="F85" s="2">
        <f t="shared" si="9"/>
        <v>62.059628101371004</v>
      </c>
      <c r="G85" s="2">
        <f t="shared" si="10"/>
        <v>12.119073427454538</v>
      </c>
      <c r="H85" s="2">
        <f t="shared" si="11"/>
        <v>10.735026036797544</v>
      </c>
      <c r="I85" s="2">
        <f t="shared" si="12"/>
        <v>84.913727565623091</v>
      </c>
    </row>
    <row r="86" spans="2:9">
      <c r="B86" s="38" t="s">
        <v>148</v>
      </c>
      <c r="C86" s="2">
        <f t="shared" si="7"/>
        <v>167.21622016202741</v>
      </c>
      <c r="D86" s="52">
        <f t="shared" si="8"/>
        <v>0.13803026076472474</v>
      </c>
      <c r="E86" s="52">
        <f>+'111Q'!E89</f>
        <v>0.18854638920286074</v>
      </c>
      <c r="F86" s="2">
        <f t="shared" si="9"/>
        <v>125.41216512152056</v>
      </c>
      <c r="G86" s="2">
        <f t="shared" si="10"/>
        <v>28.504116456201359</v>
      </c>
      <c r="H86" s="2">
        <f t="shared" si="11"/>
        <v>38.93601450478522</v>
      </c>
      <c r="I86" s="2">
        <f t="shared" si="12"/>
        <v>192.85229608250714</v>
      </c>
    </row>
    <row r="87" spans="2:9">
      <c r="B87" s="38" t="s">
        <v>149</v>
      </c>
      <c r="C87" s="2">
        <f t="shared" si="7"/>
        <v>33.902944981304522</v>
      </c>
      <c r="D87" s="52">
        <f t="shared" si="8"/>
        <v>3.1415849738643815E-2</v>
      </c>
      <c r="E87" s="52">
        <f>+'111Q'!E90</f>
        <v>2.5632111095104628E-2</v>
      </c>
      <c r="F87" s="2">
        <f t="shared" si="9"/>
        <v>25.42720873597839</v>
      </c>
      <c r="G87" s="2">
        <f t="shared" si="10"/>
        <v>6.4875704396964897</v>
      </c>
      <c r="H87" s="2">
        <f t="shared" si="11"/>
        <v>5.2931920553168439</v>
      </c>
      <c r="I87" s="2">
        <f t="shared" si="12"/>
        <v>37.207971230991724</v>
      </c>
    </row>
    <row r="88" spans="2:9">
      <c r="B88" s="38" t="s">
        <v>150</v>
      </c>
      <c r="C88" s="2">
        <f t="shared" si="7"/>
        <v>12.067149908599914</v>
      </c>
      <c r="D88" s="52">
        <f t="shared" si="8"/>
        <v>1.3718679601634434E-2</v>
      </c>
      <c r="E88" s="52">
        <f>+'111Q'!E91</f>
        <v>1.7210543757935355E-2</v>
      </c>
      <c r="F88" s="2">
        <f t="shared" si="9"/>
        <v>9.0503624314499351</v>
      </c>
      <c r="G88" s="2">
        <f t="shared" si="10"/>
        <v>2.8329935683946528</v>
      </c>
      <c r="H88" s="2">
        <f t="shared" si="11"/>
        <v>3.5540854652656719</v>
      </c>
      <c r="I88" s="2">
        <f t="shared" si="12"/>
        <v>15.437441465110259</v>
      </c>
    </row>
    <row r="89" spans="2:9">
      <c r="B89" s="38" t="s">
        <v>151</v>
      </c>
      <c r="C89" s="2">
        <f t="shared" si="7"/>
        <v>54.014861495637717</v>
      </c>
      <c r="D89" s="52">
        <f t="shared" si="8"/>
        <v>4.6878399345974334E-2</v>
      </c>
      <c r="E89" s="52">
        <f>+'111Q'!E92</f>
        <v>6.167621987288413E-2</v>
      </c>
      <c r="F89" s="2">
        <f t="shared" si="9"/>
        <v>40.511146121728288</v>
      </c>
      <c r="G89" s="2">
        <f t="shared" si="10"/>
        <v>9.6806841256033813</v>
      </c>
      <c r="H89" s="2">
        <f t="shared" si="11"/>
        <v>12.736527078156866</v>
      </c>
      <c r="I89" s="2">
        <f t="shared" si="12"/>
        <v>62.928357325488534</v>
      </c>
    </row>
    <row r="90" spans="2:9">
      <c r="B90" s="38" t="s">
        <v>152</v>
      </c>
      <c r="C90" s="2">
        <f t="shared" si="7"/>
        <v>7.4701404196094714</v>
      </c>
      <c r="D90" s="52">
        <f t="shared" si="8"/>
        <v>6.8103225669124056E-3</v>
      </c>
      <c r="E90" s="52">
        <f>+'111Q'!E93</f>
        <v>7.3688933757223418E-3</v>
      </c>
      <c r="F90" s="2">
        <f t="shared" si="9"/>
        <v>5.6026053147071035</v>
      </c>
      <c r="G90" s="2">
        <f t="shared" si="10"/>
        <v>1.4063744172913828</v>
      </c>
      <c r="H90" s="2">
        <f t="shared" si="11"/>
        <v>1.5217228002846719</v>
      </c>
      <c r="I90" s="2">
        <f t="shared" si="12"/>
        <v>8.5307025322831578</v>
      </c>
    </row>
    <row r="91" spans="2:9">
      <c r="B91" s="38" t="s">
        <v>45</v>
      </c>
      <c r="C91" s="2">
        <f t="shared" si="7"/>
        <v>2.2985047444952222</v>
      </c>
      <c r="D91" s="52">
        <f t="shared" si="8"/>
        <v>3.6331321082015717E-3</v>
      </c>
      <c r="E91" s="52">
        <f>+'111Q'!E94</f>
        <v>2.8455358268129811E-3</v>
      </c>
      <c r="F91" s="2">
        <f t="shared" si="9"/>
        <v>1.7238785583714167</v>
      </c>
      <c r="G91" s="2">
        <f t="shared" si="10"/>
        <v>0.75026461689774437</v>
      </c>
      <c r="H91" s="2">
        <f t="shared" si="11"/>
        <v>0.58762103424569434</v>
      </c>
      <c r="I91" s="2">
        <f t="shared" si="12"/>
        <v>3.0617642095148554</v>
      </c>
    </row>
    <row r="92" spans="2:9" ht="13.5" thickBot="1">
      <c r="B92" s="156" t="s">
        <v>20</v>
      </c>
      <c r="C92" s="151">
        <f>SUM(C74:C91)</f>
        <v>1293.4835449646862</v>
      </c>
      <c r="D92" s="163">
        <f t="shared" ref="D92:I92" si="13">SUM(D74:D91)</f>
        <v>0.99999999999999989</v>
      </c>
      <c r="E92" s="163">
        <f t="shared" si="13"/>
        <v>0.99999999999999989</v>
      </c>
      <c r="F92" s="151">
        <f t="shared" si="13"/>
        <v>970.11265872351476</v>
      </c>
      <c r="G92" s="151">
        <f t="shared" si="13"/>
        <v>206.50628563824262</v>
      </c>
      <c r="H92" s="151">
        <f t="shared" si="13"/>
        <v>206.50628563824256</v>
      </c>
      <c r="I92" s="151">
        <f t="shared" si="13"/>
        <v>1383.1252299999999</v>
      </c>
    </row>
    <row r="93" spans="2:9">
      <c r="F93" s="2"/>
      <c r="G93" s="2"/>
      <c r="H93" s="2"/>
      <c r="I93" s="2"/>
    </row>
    <row r="94" spans="2:9">
      <c r="B94" s="38" t="s">
        <v>453</v>
      </c>
      <c r="F94" s="2">
        <f>E98</f>
        <v>970.11265872351464</v>
      </c>
      <c r="G94" s="2">
        <f>E102/2</f>
        <v>206.50628563824262</v>
      </c>
      <c r="H94" s="2">
        <f>G94</f>
        <v>206.50628563824262</v>
      </c>
      <c r="I94" s="2"/>
    </row>
    <row r="97" spans="2:5">
      <c r="B97" s="38" t="s">
        <v>10</v>
      </c>
    </row>
    <row r="98" spans="2:5">
      <c r="E98" s="2">
        <f>C92*0.75</f>
        <v>970.11265872351464</v>
      </c>
    </row>
    <row r="99" spans="2:5">
      <c r="B99" s="38" t="s">
        <v>321</v>
      </c>
      <c r="E99" s="2"/>
    </row>
    <row r="100" spans="2:5">
      <c r="B100" s="38" t="s">
        <v>54</v>
      </c>
      <c r="E100" s="2">
        <f>0.25*C92</f>
        <v>323.37088624117155</v>
      </c>
    </row>
    <row r="101" spans="2:5">
      <c r="B101" s="38" t="s">
        <v>55</v>
      </c>
      <c r="E101" s="2">
        <f>E65</f>
        <v>89.641685035313671</v>
      </c>
    </row>
    <row r="102" spans="2:5">
      <c r="B102" s="38" t="s">
        <v>46</v>
      </c>
      <c r="E102" s="2">
        <f>E100+E101</f>
        <v>413.01257127648523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>
    <tabColor rgb="FFFF33CC"/>
  </sheetPr>
  <dimension ref="A1:V317"/>
  <sheetViews>
    <sheetView topLeftCell="A262" zoomScale="40" zoomScaleNormal="40" zoomScalePageLayoutView="150" workbookViewId="0">
      <selection activeCell="A17" sqref="A17:XFD18"/>
    </sheetView>
  </sheetViews>
  <sheetFormatPr baseColWidth="10" defaultColWidth="10.75" defaultRowHeight="12.75"/>
  <cols>
    <col min="1" max="1" width="6.875" style="38" customWidth="1"/>
    <col min="2" max="2" width="25.25" style="38" customWidth="1"/>
    <col min="3" max="3" width="20" style="38" customWidth="1"/>
    <col min="4" max="4" width="13.25" style="38" customWidth="1"/>
    <col min="5" max="5" width="23.75" style="38" customWidth="1"/>
    <col min="6" max="6" width="17.25" style="38" customWidth="1"/>
    <col min="7" max="7" width="15.875" style="38" customWidth="1"/>
    <col min="8" max="8" width="12" style="38" customWidth="1"/>
    <col min="9" max="9" width="14.25" style="38" customWidth="1"/>
    <col min="10" max="10" width="14.125" style="38" customWidth="1"/>
    <col min="11" max="11" width="12.625" style="38" customWidth="1"/>
    <col min="12" max="12" width="11" style="38" customWidth="1"/>
    <col min="13" max="13" width="12" style="38" customWidth="1"/>
    <col min="14" max="15" width="11" style="38" customWidth="1"/>
    <col min="16" max="16" width="13.375" style="38" customWidth="1"/>
    <col min="17" max="17" width="11.75" style="38" customWidth="1"/>
    <col min="18" max="16384" width="10.75" style="38"/>
  </cols>
  <sheetData>
    <row r="1" spans="2:6">
      <c r="E1" s="49"/>
      <c r="F1" s="49"/>
    </row>
    <row r="2" spans="2:6">
      <c r="B2" s="37" t="s">
        <v>129</v>
      </c>
      <c r="E2" s="49"/>
      <c r="F2" s="49"/>
    </row>
    <row r="3" spans="2:6">
      <c r="B3" s="39" t="s">
        <v>48</v>
      </c>
      <c r="E3" s="49"/>
      <c r="F3" s="49"/>
    </row>
    <row r="4" spans="2:6">
      <c r="E4" s="49"/>
      <c r="F4" s="49"/>
    </row>
    <row r="5" spans="2:6">
      <c r="B5" s="37" t="s">
        <v>107</v>
      </c>
      <c r="E5" s="49"/>
      <c r="F5" s="49"/>
    </row>
    <row r="6" spans="2:6">
      <c r="B6" s="40">
        <f>+Resumen!D5</f>
        <v>1415901.3906400001</v>
      </c>
      <c r="C6" s="246">
        <f>+B6-D41</f>
        <v>0</v>
      </c>
    </row>
    <row r="8" spans="2:6">
      <c r="B8" s="37" t="s">
        <v>304</v>
      </c>
    </row>
    <row r="9" spans="2:6">
      <c r="B9" s="38" t="s">
        <v>309</v>
      </c>
    </row>
    <row r="10" spans="2:6">
      <c r="B10" s="38" t="s">
        <v>458</v>
      </c>
    </row>
    <row r="11" spans="2:6">
      <c r="B11" s="38" t="s">
        <v>134</v>
      </c>
    </row>
    <row r="13" spans="2:6">
      <c r="B13" s="37" t="s">
        <v>98</v>
      </c>
    </row>
    <row r="14" spans="2:6">
      <c r="B14" s="38" t="s">
        <v>558</v>
      </c>
    </row>
    <row r="15" spans="2:6" ht="15.75">
      <c r="B15" s="128" t="s">
        <v>78</v>
      </c>
    </row>
    <row r="16" spans="2:6">
      <c r="B16" s="115"/>
    </row>
    <row r="17" spans="1:8">
      <c r="B17" s="115"/>
    </row>
    <row r="18" spans="1:8">
      <c r="B18" s="115"/>
    </row>
    <row r="19" spans="1:8">
      <c r="B19" s="115"/>
    </row>
    <row r="20" spans="1:8">
      <c r="B20" s="115"/>
      <c r="E20" s="149" t="s">
        <v>471</v>
      </c>
    </row>
    <row r="21" spans="1:8" ht="15">
      <c r="C21" s="286" t="s">
        <v>227</v>
      </c>
    </row>
    <row r="22" spans="1:8" ht="41.25" thickBot="1">
      <c r="A22" s="42"/>
      <c r="B22" s="148"/>
      <c r="C22" s="148" t="s">
        <v>555</v>
      </c>
      <c r="D22" s="148" t="s">
        <v>449</v>
      </c>
      <c r="E22" s="148" t="s">
        <v>450</v>
      </c>
      <c r="F22" s="148" t="s">
        <v>300</v>
      </c>
      <c r="G22" s="148" t="s">
        <v>301</v>
      </c>
      <c r="H22" s="148" t="s">
        <v>302</v>
      </c>
    </row>
    <row r="23" spans="1:8">
      <c r="B23" s="38" t="s">
        <v>199</v>
      </c>
      <c r="C23" s="2">
        <v>8400674</v>
      </c>
      <c r="D23" s="2">
        <f t="shared" ref="D23:D40" si="0">H263</f>
        <v>162168.80397142918</v>
      </c>
      <c r="E23" s="2">
        <f t="shared" ref="E23:E40" si="1">I297</f>
        <v>186206.15940712171</v>
      </c>
      <c r="F23" s="3">
        <f t="shared" ref="F23:F40" si="2">E23*1000/C23</f>
        <v>22.165621402178171</v>
      </c>
      <c r="G23" s="3">
        <f t="shared" ref="G23:G41" si="3">F23-F$41</f>
        <v>-8.1548546358947931</v>
      </c>
      <c r="H23" s="2">
        <f t="shared" ref="H23:H40" si="4">G23*C23/1000</f>
        <v>-68506.275313540857</v>
      </c>
    </row>
    <row r="24" spans="1:8">
      <c r="B24" s="38" t="s">
        <v>200</v>
      </c>
      <c r="C24" s="2">
        <v>1321616</v>
      </c>
      <c r="D24" s="2">
        <f t="shared" si="0"/>
        <v>25265.733480497951</v>
      </c>
      <c r="E24" s="2">
        <f t="shared" si="1"/>
        <v>31280.335256438866</v>
      </c>
      <c r="F24" s="3">
        <f t="shared" si="2"/>
        <v>23.668248005804156</v>
      </c>
      <c r="G24" s="3">
        <f t="shared" si="3"/>
        <v>-6.652228032268809</v>
      </c>
      <c r="H24" s="2">
        <f t="shared" si="4"/>
        <v>-8791.6910030949748</v>
      </c>
    </row>
    <row r="25" spans="1:8">
      <c r="B25" s="38" t="s">
        <v>201</v>
      </c>
      <c r="C25" s="2">
        <v>1056492.5</v>
      </c>
      <c r="D25" s="2">
        <f t="shared" si="0"/>
        <v>24488.171258821458</v>
      </c>
      <c r="E25" s="2">
        <f t="shared" si="1"/>
        <v>27108.938376061058</v>
      </c>
      <c r="F25" s="3">
        <f t="shared" si="2"/>
        <v>25.659376073243358</v>
      </c>
      <c r="G25" s="3">
        <f t="shared" si="3"/>
        <v>-4.6610999648296065</v>
      </c>
      <c r="H25" s="2">
        <f t="shared" si="4"/>
        <v>-4924.4171545927429</v>
      </c>
    </row>
    <row r="26" spans="1:8">
      <c r="B26" s="38" t="s">
        <v>202</v>
      </c>
      <c r="C26" s="2">
        <v>1103960.5</v>
      </c>
      <c r="D26" s="2">
        <f t="shared" si="0"/>
        <v>82248.007364150646</v>
      </c>
      <c r="E26" s="2">
        <f t="shared" si="1"/>
        <v>71770.982780993567</v>
      </c>
      <c r="F26" s="3">
        <f t="shared" si="2"/>
        <v>65.012274244407806</v>
      </c>
      <c r="G26" s="3">
        <f t="shared" si="3"/>
        <v>34.691798206334838</v>
      </c>
      <c r="H26" s="2">
        <f t="shared" si="4"/>
        <v>38298.374893764514</v>
      </c>
    </row>
    <row r="27" spans="1:8">
      <c r="B27" s="38" t="s">
        <v>203</v>
      </c>
      <c r="C27" s="2">
        <v>2102560.5</v>
      </c>
      <c r="D27" s="2">
        <f t="shared" si="0"/>
        <v>48939.07310827812</v>
      </c>
      <c r="E27" s="2">
        <f t="shared" si="1"/>
        <v>53869.20613681239</v>
      </c>
      <c r="F27" s="3">
        <f t="shared" si="2"/>
        <v>25.620763890890363</v>
      </c>
      <c r="G27" s="3">
        <f t="shared" si="3"/>
        <v>-4.699712147182602</v>
      </c>
      <c r="H27" s="2">
        <f t="shared" si="4"/>
        <v>-9881.4291220363248</v>
      </c>
    </row>
    <row r="28" spans="1:8">
      <c r="B28" s="38" t="s">
        <v>141</v>
      </c>
      <c r="C28" s="2">
        <v>586917.5</v>
      </c>
      <c r="D28" s="2">
        <f t="shared" si="0"/>
        <v>12659.985438500451</v>
      </c>
      <c r="E28" s="2">
        <f t="shared" si="1"/>
        <v>14454.143533857805</v>
      </c>
      <c r="F28" s="3">
        <f t="shared" si="2"/>
        <v>24.627215126244838</v>
      </c>
      <c r="G28" s="3">
        <f t="shared" si="3"/>
        <v>-5.6932609118281263</v>
      </c>
      <c r="H28" s="2">
        <f t="shared" si="4"/>
        <v>-3341.4744612178843</v>
      </c>
    </row>
    <row r="29" spans="1:8">
      <c r="B29" s="38" t="s">
        <v>142</v>
      </c>
      <c r="C29" s="2">
        <v>2483421</v>
      </c>
      <c r="D29" s="2">
        <f t="shared" si="0"/>
        <v>183897.82443377926</v>
      </c>
      <c r="E29" s="2">
        <f t="shared" si="1"/>
        <v>159180.80368682419</v>
      </c>
      <c r="F29" s="3">
        <f t="shared" si="2"/>
        <v>64.097389724426179</v>
      </c>
      <c r="G29" s="3">
        <f t="shared" si="3"/>
        <v>33.776913686353211</v>
      </c>
      <c r="H29" s="2">
        <f t="shared" si="4"/>
        <v>83882.296763876977</v>
      </c>
    </row>
    <row r="30" spans="1:8">
      <c r="B30" s="38" t="s">
        <v>143</v>
      </c>
      <c r="C30" s="2">
        <v>2068901</v>
      </c>
      <c r="D30" s="2">
        <f t="shared" si="0"/>
        <v>119178.00543062655</v>
      </c>
      <c r="E30" s="2">
        <f t="shared" si="1"/>
        <v>105597.28259057876</v>
      </c>
      <c r="F30" s="3">
        <f t="shared" si="2"/>
        <v>51.040278191454675</v>
      </c>
      <c r="G30" s="3">
        <f t="shared" si="3"/>
        <v>20.71980215338171</v>
      </c>
      <c r="H30" s="2">
        <f t="shared" si="4"/>
        <v>42867.219394933571</v>
      </c>
    </row>
    <row r="31" spans="1:8">
      <c r="B31" s="38" t="s">
        <v>144</v>
      </c>
      <c r="C31" s="2">
        <v>7513504.5</v>
      </c>
      <c r="D31" s="2">
        <f t="shared" si="0"/>
        <v>144619.7518743432</v>
      </c>
      <c r="E31" s="2">
        <f t="shared" si="1"/>
        <v>180673.77799651644</v>
      </c>
      <c r="F31" s="3">
        <f t="shared" si="2"/>
        <v>24.046538868315903</v>
      </c>
      <c r="G31" s="3">
        <f t="shared" si="3"/>
        <v>-6.2739371697570618</v>
      </c>
      <c r="H31" s="2">
        <f t="shared" si="4"/>
        <v>-47139.255157686952</v>
      </c>
    </row>
    <row r="32" spans="1:8">
      <c r="B32" s="38" t="s">
        <v>145</v>
      </c>
      <c r="C32" s="2">
        <v>4992766.5</v>
      </c>
      <c r="D32" s="2">
        <f t="shared" si="0"/>
        <v>94928.146486412181</v>
      </c>
      <c r="E32" s="2">
        <f t="shared" si="1"/>
        <v>112528.88921318097</v>
      </c>
      <c r="F32" s="3">
        <f t="shared" si="2"/>
        <v>22.538384122946862</v>
      </c>
      <c r="G32" s="3">
        <f t="shared" si="3"/>
        <v>-7.7820919151261023</v>
      </c>
      <c r="H32" s="2">
        <f t="shared" si="4"/>
        <v>-38854.167813762448</v>
      </c>
    </row>
    <row r="33" spans="1:13">
      <c r="B33" s="38" t="s">
        <v>146</v>
      </c>
      <c r="C33" s="2">
        <v>1096314.5</v>
      </c>
      <c r="D33" s="2">
        <f t="shared" si="0"/>
        <v>69673.378632854263</v>
      </c>
      <c r="E33" s="2">
        <f t="shared" si="1"/>
        <v>60396.811872921491</v>
      </c>
      <c r="F33" s="3">
        <f t="shared" si="2"/>
        <v>55.090771738330098</v>
      </c>
      <c r="G33" s="3">
        <f t="shared" si="3"/>
        <v>24.770295700257133</v>
      </c>
      <c r="H33" s="2">
        <f t="shared" si="4"/>
        <v>27156.034345479547</v>
      </c>
    </row>
    <row r="34" spans="1:13">
      <c r="B34" s="38" t="s">
        <v>147</v>
      </c>
      <c r="C34" s="2">
        <v>2740521</v>
      </c>
      <c r="D34" s="2">
        <f t="shared" si="0"/>
        <v>58575.008111605021</v>
      </c>
      <c r="E34" s="2">
        <f t="shared" si="1"/>
        <v>66715.433390496051</v>
      </c>
      <c r="F34" s="3">
        <f t="shared" si="2"/>
        <v>24.344069390636324</v>
      </c>
      <c r="G34" s="3">
        <f t="shared" si="3"/>
        <v>-5.9764066474366402</v>
      </c>
      <c r="H34" s="2">
        <f t="shared" si="4"/>
        <v>-16378.467921839709</v>
      </c>
    </row>
    <row r="35" spans="1:13">
      <c r="B35" s="38" t="s">
        <v>148</v>
      </c>
      <c r="C35" s="2">
        <v>6445718</v>
      </c>
      <c r="D35" s="2">
        <f t="shared" si="0"/>
        <v>136173.87306923373</v>
      </c>
      <c r="E35" s="2">
        <f t="shared" si="1"/>
        <v>169364.20256376133</v>
      </c>
      <c r="F35" s="3">
        <f t="shared" si="2"/>
        <v>26.275459547526175</v>
      </c>
      <c r="G35" s="3">
        <f t="shared" si="3"/>
        <v>-4.0450164905467894</v>
      </c>
      <c r="H35" s="2">
        <f t="shared" si="4"/>
        <v>-26073.035603414271</v>
      </c>
    </row>
    <row r="36" spans="1:13">
      <c r="B36" s="38" t="s">
        <v>149</v>
      </c>
      <c r="C36" s="2">
        <v>1467053</v>
      </c>
      <c r="D36" s="2">
        <f t="shared" si="0"/>
        <v>93465.36505710709</v>
      </c>
      <c r="E36" s="2">
        <f t="shared" si="1"/>
        <v>81843.743024294308</v>
      </c>
      <c r="F36" s="3">
        <f t="shared" si="2"/>
        <v>55.787857033313934</v>
      </c>
      <c r="G36" s="3">
        <f t="shared" si="3"/>
        <v>25.467380995240969</v>
      </c>
      <c r="H36" s="2">
        <f t="shared" si="4"/>
        <v>37361.997691211247</v>
      </c>
    </row>
    <row r="37" spans="1:13">
      <c r="B37" s="38" t="s">
        <v>150</v>
      </c>
      <c r="C37" s="2">
        <v>640633</v>
      </c>
      <c r="D37" s="2">
        <f t="shared" si="0"/>
        <v>10434.98742563861</v>
      </c>
      <c r="E37" s="2">
        <f t="shared" si="1"/>
        <v>14193.778323365303</v>
      </c>
      <c r="F37" s="3">
        <f t="shared" si="2"/>
        <v>22.155865094937823</v>
      </c>
      <c r="G37" s="3">
        <f t="shared" si="3"/>
        <v>-8.1646109431351412</v>
      </c>
      <c r="H37" s="2">
        <f t="shared" si="4"/>
        <v>-5230.5192023334948</v>
      </c>
    </row>
    <row r="38" spans="1:13">
      <c r="B38" s="38" t="s">
        <v>151</v>
      </c>
      <c r="C38" s="2">
        <v>2189121</v>
      </c>
      <c r="D38" s="2">
        <f t="shared" si="0"/>
        <v>39855.863911021988</v>
      </c>
      <c r="E38" s="2">
        <f t="shared" si="1"/>
        <v>52240.523639967418</v>
      </c>
      <c r="F38" s="3">
        <f t="shared" si="2"/>
        <v>23.863698552965971</v>
      </c>
      <c r="G38" s="3">
        <f t="shared" si="3"/>
        <v>-6.4567774851069935</v>
      </c>
      <c r="H38" s="2">
        <f t="shared" si="4"/>
        <v>-14134.667184974907</v>
      </c>
    </row>
    <row r="39" spans="1:13">
      <c r="B39" s="38" t="s">
        <v>152</v>
      </c>
      <c r="C39" s="2">
        <v>318027.5</v>
      </c>
      <c r="D39" s="2">
        <f t="shared" si="0"/>
        <v>23226.228379781205</v>
      </c>
      <c r="E39" s="2">
        <f t="shared" si="1"/>
        <v>20338.809983830852</v>
      </c>
      <c r="F39" s="3">
        <f t="shared" si="2"/>
        <v>63.952991435743293</v>
      </c>
      <c r="G39" s="3">
        <f t="shared" si="3"/>
        <v>33.632515397670332</v>
      </c>
      <c r="H39" s="2">
        <f t="shared" si="4"/>
        <v>10696.064790632601</v>
      </c>
    </row>
    <row r="40" spans="1:13">
      <c r="B40" s="38" t="s">
        <v>45</v>
      </c>
      <c r="C40" s="2">
        <v>169659.5</v>
      </c>
      <c r="D40" s="2">
        <f t="shared" si="0"/>
        <v>9071.7019671120652</v>
      </c>
      <c r="E40" s="2">
        <f t="shared" si="1"/>
        <v>8137.568862977485</v>
      </c>
      <c r="F40" s="3">
        <f t="shared" si="2"/>
        <v>47.964121449005127</v>
      </c>
      <c r="G40" s="3">
        <f t="shared" si="3"/>
        <v>17.643645410932162</v>
      </c>
      <c r="H40" s="2">
        <f t="shared" si="4"/>
        <v>2993.4120585960454</v>
      </c>
    </row>
    <row r="41" spans="1:13" s="43" customFormat="1" ht="14.25" thickBot="1">
      <c r="A41" s="83"/>
      <c r="B41" s="144" t="s">
        <v>20</v>
      </c>
      <c r="C41" s="176">
        <v>46697861.5</v>
      </c>
      <c r="D41" s="176">
        <f>SUM(D23:D40)+D42</f>
        <v>1415901.3906400001</v>
      </c>
      <c r="E41" s="176">
        <f>SUM(E23:E40)</f>
        <v>1415901.3906400001</v>
      </c>
      <c r="F41" s="252">
        <f>E41*1000/C41</f>
        <v>30.320476038072965</v>
      </c>
      <c r="G41" s="225">
        <f t="shared" si="3"/>
        <v>0</v>
      </c>
      <c r="H41" s="144">
        <f>G41*C41/1000</f>
        <v>0</v>
      </c>
    </row>
    <row r="42" spans="1:13">
      <c r="A42" s="37"/>
      <c r="B42" s="38" t="s">
        <v>448</v>
      </c>
      <c r="C42" s="2"/>
      <c r="D42" s="2">
        <f>H283</f>
        <v>77031.481238807159</v>
      </c>
      <c r="E42" s="2"/>
      <c r="F42" s="3"/>
      <c r="G42" s="5"/>
      <c r="H42" s="2"/>
    </row>
    <row r="43" spans="1:13">
      <c r="A43" s="37"/>
      <c r="B43" s="37"/>
      <c r="C43" s="2"/>
      <c r="D43" s="4"/>
      <c r="E43" s="4"/>
      <c r="F43" s="3"/>
      <c r="G43" s="5"/>
      <c r="H43" s="2"/>
    </row>
    <row r="44" spans="1:13">
      <c r="B44" s="43" t="s">
        <v>559</v>
      </c>
      <c r="E44" s="43" t="s">
        <v>469</v>
      </c>
      <c r="F44" s="43" t="s">
        <v>465</v>
      </c>
    </row>
    <row r="45" spans="1:13" s="37" customFormat="1" ht="29.25" customHeight="1" thickBot="1">
      <c r="A45" s="227"/>
      <c r="B45" s="204" t="s">
        <v>460</v>
      </c>
      <c r="C45" s="204" t="s">
        <v>463</v>
      </c>
      <c r="D45" s="204" t="s">
        <v>464</v>
      </c>
      <c r="E45" s="204" t="s">
        <v>466</v>
      </c>
      <c r="F45" s="204" t="s">
        <v>466</v>
      </c>
      <c r="G45" s="204" t="s">
        <v>467</v>
      </c>
      <c r="H45" s="204" t="s">
        <v>468</v>
      </c>
      <c r="I45" s="228" t="s">
        <v>20</v>
      </c>
      <c r="J45" s="204" t="s">
        <v>459</v>
      </c>
      <c r="K45" s="5"/>
      <c r="L45" s="229"/>
      <c r="M45" s="230"/>
    </row>
    <row r="46" spans="1:13">
      <c r="B46" s="292" t="s">
        <v>199</v>
      </c>
      <c r="C46" s="46">
        <v>1.2350000000000001</v>
      </c>
      <c r="D46" s="46">
        <v>4787.5428499999998</v>
      </c>
      <c r="E46" s="46">
        <v>226.77838</v>
      </c>
      <c r="F46" s="46">
        <v>0</v>
      </c>
      <c r="G46" s="46">
        <v>497.48620000000005</v>
      </c>
      <c r="H46" s="46">
        <v>0</v>
      </c>
      <c r="I46" s="2">
        <f t="shared" ref="I46:I63" si="5">+SUM(C46:H46)</f>
        <v>5513.0424299999995</v>
      </c>
      <c r="K46" s="5"/>
      <c r="L46" s="2"/>
    </row>
    <row r="47" spans="1:13">
      <c r="B47" s="292" t="s">
        <v>200</v>
      </c>
      <c r="C47" s="46">
        <v>0</v>
      </c>
      <c r="D47" s="46">
        <v>464.60141000000004</v>
      </c>
      <c r="E47" s="46">
        <v>38.940870000000004</v>
      </c>
      <c r="F47" s="46">
        <v>0</v>
      </c>
      <c r="G47" s="46">
        <v>0</v>
      </c>
      <c r="H47" s="46">
        <v>0</v>
      </c>
      <c r="I47" s="2">
        <f>+SUM(C47:H47)</f>
        <v>503.54228000000006</v>
      </c>
      <c r="K47" s="5"/>
      <c r="L47" s="2"/>
    </row>
    <row r="48" spans="1:13">
      <c r="B48" s="292" t="s">
        <v>201</v>
      </c>
      <c r="C48" s="46">
        <v>0</v>
      </c>
      <c r="D48" s="46">
        <v>426.11468000000002</v>
      </c>
      <c r="E48" s="46">
        <v>34.309699999999999</v>
      </c>
      <c r="F48" s="46">
        <v>0</v>
      </c>
      <c r="G48" s="46">
        <v>0.33879999999999999</v>
      </c>
      <c r="H48" s="46">
        <v>0</v>
      </c>
      <c r="I48" s="2">
        <f t="shared" si="5"/>
        <v>460.76318000000003</v>
      </c>
      <c r="K48" s="5"/>
      <c r="L48" s="2"/>
    </row>
    <row r="49" spans="2:12">
      <c r="B49" s="292" t="s">
        <v>202</v>
      </c>
      <c r="C49" s="46">
        <v>1.1942699999999999</v>
      </c>
      <c r="D49" s="46">
        <v>7173.8749800000005</v>
      </c>
      <c r="E49" s="46">
        <v>100.566</v>
      </c>
      <c r="F49" s="46">
        <v>0</v>
      </c>
      <c r="G49" s="46">
        <v>1995.46192</v>
      </c>
      <c r="H49" s="46">
        <v>0</v>
      </c>
      <c r="I49" s="2">
        <f t="shared" si="5"/>
        <v>9271.0971700000009</v>
      </c>
      <c r="K49" s="5"/>
      <c r="L49" s="2"/>
    </row>
    <row r="50" spans="2:12">
      <c r="B50" s="292" t="s">
        <v>203</v>
      </c>
      <c r="C50" s="46">
        <v>0</v>
      </c>
      <c r="D50" s="46">
        <v>3153.2537400000001</v>
      </c>
      <c r="E50" s="46">
        <v>59.143639999999998</v>
      </c>
      <c r="F50" s="46">
        <v>0</v>
      </c>
      <c r="G50" s="46">
        <v>23.165559999999999</v>
      </c>
      <c r="H50" s="46">
        <v>0</v>
      </c>
      <c r="I50" s="2">
        <f t="shared" si="5"/>
        <v>3235.5629399999998</v>
      </c>
      <c r="K50" s="5"/>
      <c r="L50" s="2"/>
    </row>
    <row r="51" spans="2:12">
      <c r="B51" s="292" t="s">
        <v>141</v>
      </c>
      <c r="C51" s="46">
        <v>0</v>
      </c>
      <c r="D51" s="46">
        <v>144.13948000000002</v>
      </c>
      <c r="E51" s="46">
        <v>24.532889999999998</v>
      </c>
      <c r="F51" s="46">
        <v>0</v>
      </c>
      <c r="G51" s="46">
        <v>0</v>
      </c>
      <c r="H51" s="46">
        <v>0</v>
      </c>
      <c r="I51" s="2">
        <f t="shared" si="5"/>
        <v>168.67237000000003</v>
      </c>
      <c r="K51" s="5"/>
      <c r="L51" s="2"/>
    </row>
    <row r="52" spans="2:12">
      <c r="B52" s="292" t="s">
        <v>142</v>
      </c>
      <c r="C52" s="46">
        <v>4.0350000000000001</v>
      </c>
      <c r="D52" s="46">
        <v>15795.800440000001</v>
      </c>
      <c r="E52" s="46">
        <v>959.83399999999995</v>
      </c>
      <c r="F52" s="46">
        <v>0</v>
      </c>
      <c r="G52" s="46">
        <v>3748.1072000000004</v>
      </c>
      <c r="H52" s="46">
        <v>0</v>
      </c>
      <c r="I52" s="2">
        <f t="shared" si="5"/>
        <v>20507.776640000004</v>
      </c>
      <c r="K52" s="5"/>
      <c r="L52" s="2"/>
    </row>
    <row r="53" spans="2:12">
      <c r="B53" s="292" t="s">
        <v>143</v>
      </c>
      <c r="C53" s="46">
        <v>0</v>
      </c>
      <c r="D53" s="46">
        <v>10521.915680000002</v>
      </c>
      <c r="E53" s="46">
        <v>582.21</v>
      </c>
      <c r="F53" s="46">
        <v>0</v>
      </c>
      <c r="G53" s="46">
        <v>2983.4534099999996</v>
      </c>
      <c r="H53" s="46">
        <v>0</v>
      </c>
      <c r="I53" s="2">
        <f t="shared" si="5"/>
        <v>14087.579090000001</v>
      </c>
      <c r="K53" s="5"/>
      <c r="L53" s="2"/>
    </row>
    <row r="54" spans="2:12">
      <c r="B54" s="292" t="s">
        <v>144</v>
      </c>
      <c r="C54" s="46">
        <v>6.7525000000000004</v>
      </c>
      <c r="D54" s="46">
        <v>6510.9583499999999</v>
      </c>
      <c r="E54" s="46">
        <v>155.69828000000001</v>
      </c>
      <c r="F54" s="46">
        <v>0</v>
      </c>
      <c r="G54" s="46">
        <v>174.50742999999997</v>
      </c>
      <c r="H54" s="46">
        <v>0</v>
      </c>
      <c r="I54" s="2">
        <f t="shared" si="5"/>
        <v>6847.9165599999988</v>
      </c>
      <c r="K54" s="5"/>
      <c r="L54" s="2"/>
    </row>
    <row r="55" spans="2:12">
      <c r="B55" s="292" t="s">
        <v>145</v>
      </c>
      <c r="C55" s="46">
        <v>0</v>
      </c>
      <c r="D55" s="46">
        <v>1692.7206500000002</v>
      </c>
      <c r="E55" s="46">
        <v>138.40432000000001</v>
      </c>
      <c r="F55" s="46">
        <v>0</v>
      </c>
      <c r="G55" s="46">
        <v>0</v>
      </c>
      <c r="H55" s="46">
        <v>0</v>
      </c>
      <c r="I55" s="2">
        <f t="shared" si="5"/>
        <v>1831.1249700000003</v>
      </c>
      <c r="K55" s="5"/>
      <c r="L55" s="2"/>
    </row>
    <row r="56" spans="2:12">
      <c r="B56" s="292" t="s">
        <v>146</v>
      </c>
      <c r="C56" s="46">
        <v>0</v>
      </c>
      <c r="D56" s="46">
        <v>6589.891529999999</v>
      </c>
      <c r="E56" s="46">
        <v>287.54000000000002</v>
      </c>
      <c r="F56" s="46">
        <v>0</v>
      </c>
      <c r="G56" s="46">
        <v>1526.11806</v>
      </c>
      <c r="H56" s="46">
        <v>0</v>
      </c>
      <c r="I56" s="2">
        <f t="shared" si="5"/>
        <v>8403.5495899999987</v>
      </c>
      <c r="K56" s="5"/>
      <c r="L56" s="2"/>
    </row>
    <row r="57" spans="2:12">
      <c r="B57" s="292" t="s">
        <v>147</v>
      </c>
      <c r="C57" s="46">
        <v>0</v>
      </c>
      <c r="D57" s="46">
        <v>800.46244999999999</v>
      </c>
      <c r="E57" s="46">
        <v>94.070610000000002</v>
      </c>
      <c r="F57" s="46">
        <v>0</v>
      </c>
      <c r="G57" s="46">
        <v>0</v>
      </c>
      <c r="H57" s="46">
        <v>0</v>
      </c>
      <c r="I57" s="2">
        <f t="shared" si="5"/>
        <v>894.53305999999998</v>
      </c>
      <c r="K57" s="5"/>
      <c r="L57" s="2"/>
    </row>
    <row r="58" spans="2:12">
      <c r="B58" s="292" t="s">
        <v>148</v>
      </c>
      <c r="C58" s="26">
        <v>3.6781599923725641</v>
      </c>
      <c r="D58" s="26">
        <v>10924.862649580664</v>
      </c>
      <c r="E58" s="46">
        <v>234.92896999999999</v>
      </c>
      <c r="F58" s="46">
        <v>0</v>
      </c>
      <c r="G58" s="26">
        <v>2081.1870331827399</v>
      </c>
      <c r="H58" s="46">
        <v>0</v>
      </c>
      <c r="I58" s="2">
        <f t="shared" si="5"/>
        <v>13244.656812755777</v>
      </c>
      <c r="K58" s="5"/>
      <c r="L58" s="2"/>
    </row>
    <row r="59" spans="2:12">
      <c r="B59" s="292" t="s">
        <v>149</v>
      </c>
      <c r="C59" s="46">
        <v>4.9512799999999997</v>
      </c>
      <c r="D59" s="46">
        <v>8701.0013199999994</v>
      </c>
      <c r="E59" s="46">
        <v>64.057000000000002</v>
      </c>
      <c r="F59" s="46">
        <v>0</v>
      </c>
      <c r="G59" s="46">
        <v>1674.0796399999999</v>
      </c>
      <c r="H59" s="46">
        <v>0</v>
      </c>
      <c r="I59" s="2">
        <f t="shared" si="5"/>
        <v>10444.089239999999</v>
      </c>
      <c r="K59" s="5"/>
      <c r="L59" s="2"/>
    </row>
    <row r="60" spans="2:12">
      <c r="B60" s="292" t="s">
        <v>150</v>
      </c>
      <c r="C60" s="46">
        <v>0</v>
      </c>
      <c r="D60" s="46">
        <v>57.874850000000002</v>
      </c>
      <c r="E60" s="46">
        <v>16.670560000000002</v>
      </c>
      <c r="F60" s="46">
        <v>0</v>
      </c>
      <c r="G60" s="46">
        <v>0</v>
      </c>
      <c r="H60" s="46">
        <v>0</v>
      </c>
      <c r="I60" s="2">
        <f t="shared" si="5"/>
        <v>74.545410000000004</v>
      </c>
      <c r="K60" s="5"/>
      <c r="L60" s="2"/>
    </row>
    <row r="61" spans="2:12">
      <c r="B61" s="292" t="s">
        <v>151</v>
      </c>
      <c r="C61" s="46">
        <v>0</v>
      </c>
      <c r="D61" s="46">
        <v>783.18108999999993</v>
      </c>
      <c r="E61" s="46">
        <v>55.699059999999996</v>
      </c>
      <c r="F61" s="46">
        <v>0</v>
      </c>
      <c r="G61" s="46">
        <v>0</v>
      </c>
      <c r="H61" s="46">
        <v>0</v>
      </c>
      <c r="I61" s="2">
        <f t="shared" si="5"/>
        <v>838.88014999999996</v>
      </c>
      <c r="K61" s="5"/>
      <c r="L61" s="2"/>
    </row>
    <row r="62" spans="2:12">
      <c r="B62" s="292" t="s">
        <v>152</v>
      </c>
      <c r="C62" s="46">
        <v>0</v>
      </c>
      <c r="D62" s="46">
        <v>303.60034999999999</v>
      </c>
      <c r="E62" s="46">
        <v>8.3862999999999985</v>
      </c>
      <c r="F62" s="46">
        <v>0</v>
      </c>
      <c r="G62" s="46">
        <v>0</v>
      </c>
      <c r="H62" s="46">
        <v>3746.15</v>
      </c>
      <c r="I62" s="2">
        <f t="shared" si="5"/>
        <v>4058.1366499999999</v>
      </c>
      <c r="K62" s="5"/>
      <c r="L62" s="2"/>
    </row>
    <row r="63" spans="2:12">
      <c r="B63" s="292" t="s">
        <v>45</v>
      </c>
      <c r="C63" s="46">
        <v>4.8012799999999993</v>
      </c>
      <c r="D63" s="46">
        <v>316.51916</v>
      </c>
      <c r="E63" s="46">
        <v>0</v>
      </c>
      <c r="F63" s="46">
        <v>0</v>
      </c>
      <c r="G63" s="46">
        <v>373.85393999999997</v>
      </c>
      <c r="H63" s="46">
        <v>0</v>
      </c>
      <c r="I63" s="2">
        <f t="shared" si="5"/>
        <v>695.17437999999993</v>
      </c>
      <c r="J63" s="41"/>
      <c r="K63" s="5"/>
      <c r="L63" s="2"/>
    </row>
    <row r="64" spans="2:12" ht="13.5">
      <c r="B64" s="293" t="s">
        <v>462</v>
      </c>
      <c r="C64" s="48">
        <f t="shared" ref="C64:I64" si="6">+SUM(C46:C63)</f>
        <v>26.647489992372563</v>
      </c>
      <c r="D64" s="48">
        <f t="shared" si="6"/>
        <v>79148.31565958065</v>
      </c>
      <c r="E64" s="48">
        <f t="shared" si="6"/>
        <v>3081.7705799999999</v>
      </c>
      <c r="F64" s="48">
        <f t="shared" si="6"/>
        <v>0</v>
      </c>
      <c r="G64" s="48">
        <f>+SUM(G46:G63)</f>
        <v>15077.759193182741</v>
      </c>
      <c r="H64" s="48">
        <f t="shared" si="6"/>
        <v>3746.15</v>
      </c>
      <c r="I64" s="40">
        <f t="shared" si="6"/>
        <v>101080.64292275578</v>
      </c>
      <c r="K64" s="98">
        <f>+I64/I70</f>
        <v>7.1389606360275137E-2</v>
      </c>
      <c r="L64" s="3">
        <f>+I70-B6</f>
        <v>0</v>
      </c>
    </row>
    <row r="65" spans="2:22">
      <c r="B65" s="294" t="s">
        <v>15</v>
      </c>
      <c r="C65" s="46">
        <v>1201494.8745800003</v>
      </c>
      <c r="D65" s="46">
        <v>11033.843129999999</v>
      </c>
      <c r="E65" s="46">
        <v>0</v>
      </c>
      <c r="F65" s="46">
        <v>0</v>
      </c>
      <c r="G65" s="46">
        <v>0</v>
      </c>
      <c r="H65" s="46">
        <v>0</v>
      </c>
      <c r="I65" s="46">
        <f>+SUM(C65:H65)</f>
        <v>1212528.7177100002</v>
      </c>
      <c r="L65" s="5"/>
    </row>
    <row r="66" spans="2:22">
      <c r="B66" s="294" t="s">
        <v>16</v>
      </c>
      <c r="C66" s="26">
        <v>1568.4957700076275</v>
      </c>
      <c r="D66" s="26">
        <v>28783.493850419331</v>
      </c>
      <c r="E66" s="46">
        <v>0</v>
      </c>
      <c r="F66" s="46">
        <v>0</v>
      </c>
      <c r="G66" s="26">
        <v>32638.538636817266</v>
      </c>
      <c r="H66" s="46">
        <v>0</v>
      </c>
      <c r="I66" s="46">
        <f>+SUM(C66:H66)</f>
        <v>62990.528257244223</v>
      </c>
      <c r="K66" s="40"/>
    </row>
    <row r="67" spans="2:22">
      <c r="B67" s="294" t="s">
        <v>17</v>
      </c>
      <c r="C67" s="46">
        <v>0</v>
      </c>
      <c r="D67" s="46">
        <v>91.160480000000007</v>
      </c>
      <c r="E67" s="46">
        <v>0</v>
      </c>
      <c r="F67" s="46">
        <v>0</v>
      </c>
      <c r="G67" s="46">
        <v>0</v>
      </c>
      <c r="H67" s="46">
        <v>0</v>
      </c>
      <c r="I67" s="46">
        <f t="shared" ref="I67:I68" si="7">+SUM(C67:H67)</f>
        <v>91.160480000000007</v>
      </c>
      <c r="J67" s="99"/>
      <c r="K67" s="5"/>
      <c r="L67" s="2"/>
    </row>
    <row r="68" spans="2:22">
      <c r="B68" s="294" t="s">
        <v>18</v>
      </c>
      <c r="C68" s="46">
        <v>10.65</v>
      </c>
      <c r="D68" s="46">
        <v>89.163440000000008</v>
      </c>
      <c r="E68" s="46">
        <v>591.31934000000183</v>
      </c>
      <c r="F68" s="46">
        <v>38497.308109999998</v>
      </c>
      <c r="G68" s="46">
        <v>21.900380000000002</v>
      </c>
      <c r="H68" s="46">
        <v>0</v>
      </c>
      <c r="I68" s="46">
        <f t="shared" si="7"/>
        <v>39210.341269999997</v>
      </c>
      <c r="K68" s="5"/>
      <c r="L68" s="2"/>
    </row>
    <row r="69" spans="2:22" s="43" customFormat="1" ht="13.5">
      <c r="B69" s="293" t="s">
        <v>461</v>
      </c>
      <c r="C69" s="48">
        <f>+SUM(C65:C68)</f>
        <v>1203074.0203500078</v>
      </c>
      <c r="D69" s="48">
        <f t="shared" ref="D69:H69" si="8">+SUM(D65:D68)</f>
        <v>39997.660900419323</v>
      </c>
      <c r="E69" s="48">
        <f t="shared" si="8"/>
        <v>591.31934000000183</v>
      </c>
      <c r="F69" s="48">
        <f t="shared" si="8"/>
        <v>38497.308109999998</v>
      </c>
      <c r="G69" s="48">
        <f t="shared" si="8"/>
        <v>32660.439016817265</v>
      </c>
      <c r="H69" s="48">
        <f t="shared" si="8"/>
        <v>0</v>
      </c>
      <c r="I69" s="48">
        <f>+SUM(C69:H69)</f>
        <v>1314820.7477172446</v>
      </c>
      <c r="K69" s="146"/>
      <c r="L69" s="40"/>
    </row>
    <row r="70" spans="2:22" ht="14.25" thickBot="1">
      <c r="B70" s="295" t="s">
        <v>20</v>
      </c>
      <c r="C70" s="145">
        <f>+C69+C64</f>
        <v>1203100.6678400002</v>
      </c>
      <c r="D70" s="145">
        <f t="shared" ref="D70:H70" si="9">+D69+D64</f>
        <v>119145.97655999998</v>
      </c>
      <c r="E70" s="145">
        <f t="shared" si="9"/>
        <v>3673.0899200000017</v>
      </c>
      <c r="F70" s="145">
        <f t="shared" si="9"/>
        <v>38497.308109999998</v>
      </c>
      <c r="G70" s="145">
        <f t="shared" si="9"/>
        <v>47738.198210000002</v>
      </c>
      <c r="H70" s="145">
        <f t="shared" si="9"/>
        <v>3746.15</v>
      </c>
      <c r="I70" s="145">
        <f>+I69+I64</f>
        <v>1415901.3906400003</v>
      </c>
      <c r="J70" s="145"/>
    </row>
    <row r="71" spans="2:22" ht="13.5">
      <c r="B71" s="83"/>
      <c r="C71" s="40"/>
      <c r="D71" s="40"/>
      <c r="E71" s="40"/>
      <c r="F71" s="40"/>
      <c r="G71" s="40"/>
      <c r="H71" s="40"/>
      <c r="I71" s="40"/>
    </row>
    <row r="72" spans="2:22">
      <c r="B72" s="121" t="s">
        <v>8</v>
      </c>
      <c r="C72" s="40"/>
      <c r="D72" s="40"/>
      <c r="E72" s="40"/>
      <c r="F72" s="40"/>
      <c r="G72" s="40"/>
    </row>
    <row r="74" spans="2:22">
      <c r="B74" s="43" t="s">
        <v>543</v>
      </c>
    </row>
    <row r="75" spans="2:22">
      <c r="B75" s="43" t="s">
        <v>340</v>
      </c>
    </row>
    <row r="76" spans="2:22">
      <c r="B76" s="124" t="s">
        <v>331</v>
      </c>
      <c r="C76" s="124"/>
      <c r="D76" s="124"/>
      <c r="E76" s="41"/>
      <c r="F76" s="93"/>
    </row>
    <row r="77" spans="2:22">
      <c r="F77" s="49"/>
      <c r="K77" s="49"/>
      <c r="L77" s="49"/>
      <c r="M77" s="49"/>
      <c r="N77" s="49"/>
      <c r="O77" s="49"/>
      <c r="P77" s="49"/>
      <c r="Q77" s="49"/>
      <c r="R77" s="49"/>
    </row>
    <row r="78" spans="2:22" ht="20.25" customHeight="1">
      <c r="C78" s="123" t="s">
        <v>362</v>
      </c>
      <c r="D78" s="123" t="s">
        <v>363</v>
      </c>
      <c r="E78" s="123" t="s">
        <v>364</v>
      </c>
      <c r="F78" s="130"/>
      <c r="G78" s="130"/>
      <c r="K78" s="49"/>
      <c r="M78" s="38" t="s">
        <v>223</v>
      </c>
      <c r="N78" s="49"/>
      <c r="O78" s="100"/>
      <c r="P78" s="100"/>
      <c r="Q78" s="100"/>
      <c r="R78" s="100"/>
      <c r="S78" s="100"/>
      <c r="T78" s="100"/>
      <c r="U78" s="100"/>
      <c r="V78" s="100"/>
    </row>
    <row r="79" spans="2:22" s="101" customFormat="1" ht="31.5" customHeight="1" thickBot="1">
      <c r="B79" s="147"/>
      <c r="C79" s="289" t="s">
        <v>560</v>
      </c>
      <c r="D79" s="289" t="s">
        <v>560</v>
      </c>
      <c r="E79" s="289" t="s">
        <v>560</v>
      </c>
      <c r="F79" s="214"/>
      <c r="G79" s="147"/>
      <c r="H79" s="147" t="s">
        <v>68</v>
      </c>
      <c r="I79" s="147" t="s">
        <v>69</v>
      </c>
      <c r="J79" s="147" t="s">
        <v>70</v>
      </c>
      <c r="K79" s="147" t="s">
        <v>20</v>
      </c>
      <c r="L79" s="147" t="s">
        <v>276</v>
      </c>
      <c r="M79" s="147" t="s">
        <v>277</v>
      </c>
      <c r="N79" s="103"/>
      <c r="O79" s="104"/>
      <c r="P79" s="104"/>
      <c r="Q79" s="104"/>
      <c r="R79" s="104"/>
      <c r="S79" s="104"/>
      <c r="T79" s="104"/>
      <c r="U79" s="103"/>
    </row>
    <row r="80" spans="2:22">
      <c r="B80" s="38" t="s">
        <v>199</v>
      </c>
      <c r="C80" s="134">
        <v>994</v>
      </c>
      <c r="D80" s="134">
        <v>424</v>
      </c>
      <c r="E80" s="134">
        <v>714</v>
      </c>
      <c r="F80" s="106"/>
      <c r="G80" s="38" t="s">
        <v>199</v>
      </c>
      <c r="H80" s="2">
        <f t="shared" ref="H80:H97" si="10">+C80</f>
        <v>994</v>
      </c>
      <c r="I80" s="2">
        <f t="shared" ref="I80:I97" si="11">+D80</f>
        <v>424</v>
      </c>
      <c r="J80" s="2">
        <f t="shared" ref="J80:J97" si="12">+E80</f>
        <v>714</v>
      </c>
      <c r="K80" s="2">
        <f>H80+I80+J80</f>
        <v>2132</v>
      </c>
      <c r="L80" s="59">
        <f>K80/K$99</f>
        <v>0.16970468837061212</v>
      </c>
      <c r="M80" s="46">
        <f>+H80+J80-J97-H97</f>
        <v>1598</v>
      </c>
      <c r="N80" s="49"/>
      <c r="O80" s="49"/>
      <c r="P80" s="49"/>
      <c r="Q80" s="49"/>
      <c r="R80" s="49"/>
      <c r="S80" s="49"/>
      <c r="T80" s="49"/>
      <c r="U80" s="49"/>
    </row>
    <row r="81" spans="2:22">
      <c r="B81" s="38" t="s">
        <v>200</v>
      </c>
      <c r="C81" s="134">
        <v>158</v>
      </c>
      <c r="D81" s="134">
        <v>60</v>
      </c>
      <c r="E81" s="134">
        <v>119</v>
      </c>
      <c r="F81" s="106"/>
      <c r="G81" s="38" t="s">
        <v>200</v>
      </c>
      <c r="H81" s="2">
        <f t="shared" si="10"/>
        <v>158</v>
      </c>
      <c r="I81" s="2">
        <f t="shared" si="11"/>
        <v>60</v>
      </c>
      <c r="J81" s="2">
        <f t="shared" si="12"/>
        <v>119</v>
      </c>
      <c r="K81" s="2">
        <f t="shared" ref="K81:K97" si="13">H81+I81+J81</f>
        <v>337</v>
      </c>
      <c r="L81" s="59">
        <f t="shared" ref="L81:L98" si="14">K81/K$99</f>
        <v>2.6824802992915706E-2</v>
      </c>
      <c r="M81" s="46">
        <f t="shared" ref="M81:M97" si="15">+J81+H81</f>
        <v>277</v>
      </c>
      <c r="N81" s="49"/>
      <c r="O81" s="49"/>
      <c r="P81" s="49"/>
      <c r="Q81" s="49"/>
      <c r="R81" s="49"/>
      <c r="S81" s="49"/>
      <c r="T81" s="49"/>
      <c r="U81" s="49"/>
    </row>
    <row r="82" spans="2:22">
      <c r="B82" s="38" t="s">
        <v>201</v>
      </c>
      <c r="C82" s="134">
        <v>160</v>
      </c>
      <c r="D82" s="134">
        <v>50</v>
      </c>
      <c r="E82" s="134">
        <v>117</v>
      </c>
      <c r="F82" s="106"/>
      <c r="G82" s="38" t="s">
        <v>201</v>
      </c>
      <c r="H82" s="2">
        <f t="shared" si="10"/>
        <v>160</v>
      </c>
      <c r="I82" s="2">
        <f t="shared" si="11"/>
        <v>50</v>
      </c>
      <c r="J82" s="2">
        <f t="shared" si="12"/>
        <v>117</v>
      </c>
      <c r="K82" s="2">
        <f t="shared" si="13"/>
        <v>327</v>
      </c>
      <c r="L82" s="59">
        <f t="shared" si="14"/>
        <v>2.6028814773541353E-2</v>
      </c>
      <c r="M82" s="46">
        <f t="shared" si="15"/>
        <v>277</v>
      </c>
      <c r="N82" s="49"/>
      <c r="O82" s="49"/>
      <c r="P82" s="49"/>
      <c r="Q82" s="49"/>
      <c r="R82" s="49"/>
      <c r="S82" s="49"/>
      <c r="T82" s="49"/>
      <c r="U82" s="49"/>
    </row>
    <row r="83" spans="2:22">
      <c r="B83" s="38" t="s">
        <v>202</v>
      </c>
      <c r="C83" s="134">
        <v>153</v>
      </c>
      <c r="D83" s="134">
        <v>58</v>
      </c>
      <c r="E83" s="134">
        <v>109</v>
      </c>
      <c r="F83" s="106"/>
      <c r="G83" s="38" t="s">
        <v>202</v>
      </c>
      <c r="H83" s="2">
        <f t="shared" si="10"/>
        <v>153</v>
      </c>
      <c r="I83" s="2">
        <f t="shared" si="11"/>
        <v>58</v>
      </c>
      <c r="J83" s="2">
        <f t="shared" si="12"/>
        <v>109</v>
      </c>
      <c r="K83" s="2">
        <f t="shared" si="13"/>
        <v>320</v>
      </c>
      <c r="L83" s="59">
        <f t="shared" si="14"/>
        <v>2.5471623019979305E-2</v>
      </c>
      <c r="M83" s="46">
        <f t="shared" si="15"/>
        <v>262</v>
      </c>
      <c r="N83" s="49"/>
      <c r="O83" s="49"/>
      <c r="P83" s="49"/>
      <c r="Q83" s="49"/>
      <c r="R83" s="49"/>
      <c r="S83" s="49"/>
      <c r="T83" s="49"/>
      <c r="U83" s="49"/>
    </row>
    <row r="84" spans="2:22">
      <c r="B84" s="38" t="s">
        <v>203</v>
      </c>
      <c r="C84" s="134">
        <v>297</v>
      </c>
      <c r="D84" s="134">
        <v>119</v>
      </c>
      <c r="E84" s="134">
        <v>206</v>
      </c>
      <c r="F84" s="106"/>
      <c r="G84" s="38" t="s">
        <v>203</v>
      </c>
      <c r="H84" s="2">
        <f t="shared" si="10"/>
        <v>297</v>
      </c>
      <c r="I84" s="2">
        <f t="shared" si="11"/>
        <v>119</v>
      </c>
      <c r="J84" s="2">
        <f t="shared" si="12"/>
        <v>206</v>
      </c>
      <c r="K84" s="2">
        <f t="shared" si="13"/>
        <v>622</v>
      </c>
      <c r="L84" s="59">
        <f t="shared" si="14"/>
        <v>4.9510467245084774E-2</v>
      </c>
      <c r="M84" s="46">
        <f t="shared" si="15"/>
        <v>503</v>
      </c>
      <c r="N84" s="49"/>
      <c r="O84" s="49"/>
      <c r="P84" s="49"/>
      <c r="Q84" s="49"/>
      <c r="R84" s="49"/>
      <c r="S84" s="49"/>
      <c r="T84" s="49"/>
      <c r="U84" s="49"/>
    </row>
    <row r="85" spans="2:22">
      <c r="B85" s="38" t="s">
        <v>141</v>
      </c>
      <c r="C85" s="134">
        <v>82</v>
      </c>
      <c r="D85" s="134">
        <v>28</v>
      </c>
      <c r="E85" s="134">
        <v>60</v>
      </c>
      <c r="F85" s="106"/>
      <c r="G85" s="38" t="s">
        <v>141</v>
      </c>
      <c r="H85" s="2">
        <f t="shared" si="10"/>
        <v>82</v>
      </c>
      <c r="I85" s="2">
        <f t="shared" si="11"/>
        <v>28</v>
      </c>
      <c r="J85" s="2">
        <f t="shared" si="12"/>
        <v>60</v>
      </c>
      <c r="K85" s="2">
        <f t="shared" si="13"/>
        <v>170</v>
      </c>
      <c r="L85" s="59">
        <f t="shared" si="14"/>
        <v>1.3531799729364006E-2</v>
      </c>
      <c r="M85" s="46">
        <f t="shared" si="15"/>
        <v>142</v>
      </c>
      <c r="N85" s="49"/>
      <c r="O85" s="49"/>
      <c r="P85" s="49"/>
      <c r="Q85" s="49"/>
      <c r="R85" s="49"/>
      <c r="S85" s="49"/>
      <c r="T85" s="49"/>
      <c r="U85" s="49"/>
    </row>
    <row r="86" spans="2:22">
      <c r="B86" s="38" t="s">
        <v>142</v>
      </c>
      <c r="C86" s="134">
        <v>329</v>
      </c>
      <c r="D86" s="134">
        <v>127</v>
      </c>
      <c r="E86" s="134">
        <v>254</v>
      </c>
      <c r="F86" s="106"/>
      <c r="G86" s="38" t="s">
        <v>142</v>
      </c>
      <c r="H86" s="2">
        <f t="shared" si="10"/>
        <v>329</v>
      </c>
      <c r="I86" s="2">
        <f t="shared" si="11"/>
        <v>127</v>
      </c>
      <c r="J86" s="2">
        <f t="shared" si="12"/>
        <v>254</v>
      </c>
      <c r="K86" s="2">
        <f t="shared" si="13"/>
        <v>710</v>
      </c>
      <c r="L86" s="59">
        <f t="shared" si="14"/>
        <v>5.6515163575579085E-2</v>
      </c>
      <c r="M86" s="46">
        <f t="shared" si="15"/>
        <v>583</v>
      </c>
      <c r="N86" s="49"/>
      <c r="O86" s="49"/>
      <c r="P86" s="49"/>
      <c r="Q86" s="49"/>
      <c r="R86" s="49"/>
      <c r="S86" s="49"/>
      <c r="T86" s="49"/>
      <c r="U86" s="49"/>
    </row>
    <row r="87" spans="2:22">
      <c r="B87" s="38" t="s">
        <v>143</v>
      </c>
      <c r="C87" s="134">
        <v>215</v>
      </c>
      <c r="D87" s="134">
        <v>82</v>
      </c>
      <c r="E87" s="134">
        <v>157</v>
      </c>
      <c r="F87" s="106"/>
      <c r="G87" s="38" t="s">
        <v>143</v>
      </c>
      <c r="H87" s="2">
        <f t="shared" si="10"/>
        <v>215</v>
      </c>
      <c r="I87" s="2">
        <f t="shared" si="11"/>
        <v>82</v>
      </c>
      <c r="J87" s="2">
        <f t="shared" si="12"/>
        <v>157</v>
      </c>
      <c r="K87" s="2">
        <f t="shared" si="13"/>
        <v>454</v>
      </c>
      <c r="L87" s="59">
        <f t="shared" si="14"/>
        <v>3.613786515959564E-2</v>
      </c>
      <c r="M87" s="46">
        <f t="shared" si="15"/>
        <v>372</v>
      </c>
      <c r="N87" s="49"/>
      <c r="O87" s="49"/>
      <c r="P87" s="49"/>
      <c r="Q87" s="49"/>
      <c r="R87" s="49"/>
      <c r="S87" s="49"/>
      <c r="T87" s="49"/>
      <c r="U87" s="49"/>
    </row>
    <row r="88" spans="2:22">
      <c r="B88" s="38" t="s">
        <v>144</v>
      </c>
      <c r="C88" s="134">
        <v>865</v>
      </c>
      <c r="D88" s="134">
        <v>375</v>
      </c>
      <c r="E88" s="134">
        <v>635</v>
      </c>
      <c r="F88" s="106"/>
      <c r="G88" s="38" t="s">
        <v>144</v>
      </c>
      <c r="H88" s="2">
        <f t="shared" si="10"/>
        <v>865</v>
      </c>
      <c r="I88" s="2">
        <f t="shared" si="11"/>
        <v>375</v>
      </c>
      <c r="J88" s="2">
        <f t="shared" si="12"/>
        <v>635</v>
      </c>
      <c r="K88" s="2">
        <f t="shared" si="13"/>
        <v>1875</v>
      </c>
      <c r="L88" s="59">
        <f t="shared" si="14"/>
        <v>0.14924779113269124</v>
      </c>
      <c r="M88" s="46">
        <f t="shared" si="15"/>
        <v>1500</v>
      </c>
      <c r="N88" s="49"/>
      <c r="O88" s="49"/>
      <c r="P88" s="49"/>
      <c r="Q88" s="49"/>
      <c r="R88" s="49"/>
      <c r="S88" s="49"/>
      <c r="T88" s="49"/>
      <c r="U88" s="49"/>
    </row>
    <row r="89" spans="2:22">
      <c r="B89" s="38" t="s">
        <v>145</v>
      </c>
      <c r="C89" s="134">
        <v>594</v>
      </c>
      <c r="D89" s="134">
        <v>246</v>
      </c>
      <c r="E89" s="134">
        <v>427</v>
      </c>
      <c r="F89" s="106"/>
      <c r="G89" s="38" t="s">
        <v>145</v>
      </c>
      <c r="H89" s="2">
        <f t="shared" si="10"/>
        <v>594</v>
      </c>
      <c r="I89" s="2">
        <f t="shared" si="11"/>
        <v>246</v>
      </c>
      <c r="J89" s="2">
        <f t="shared" si="12"/>
        <v>427</v>
      </c>
      <c r="K89" s="2">
        <f t="shared" si="13"/>
        <v>1267</v>
      </c>
      <c r="L89" s="59">
        <f t="shared" si="14"/>
        <v>0.10085170739473055</v>
      </c>
      <c r="M89" s="46">
        <f t="shared" si="15"/>
        <v>1021</v>
      </c>
      <c r="N89" s="49"/>
      <c r="O89" s="49"/>
      <c r="P89" s="49"/>
      <c r="Q89" s="49"/>
      <c r="R89" s="49"/>
      <c r="S89" s="49"/>
      <c r="T89" s="49"/>
      <c r="U89" s="49"/>
    </row>
    <row r="90" spans="2:22">
      <c r="B90" s="38" t="s">
        <v>146</v>
      </c>
      <c r="C90" s="134">
        <v>122</v>
      </c>
      <c r="D90" s="134">
        <v>56</v>
      </c>
      <c r="E90" s="134">
        <v>94</v>
      </c>
      <c r="F90" s="106"/>
      <c r="G90" s="38" t="s">
        <v>146</v>
      </c>
      <c r="H90" s="2">
        <f t="shared" si="10"/>
        <v>122</v>
      </c>
      <c r="I90" s="2">
        <f t="shared" si="11"/>
        <v>56</v>
      </c>
      <c r="J90" s="2">
        <f t="shared" si="12"/>
        <v>94</v>
      </c>
      <c r="K90" s="2">
        <f t="shared" si="13"/>
        <v>272</v>
      </c>
      <c r="L90" s="59">
        <f t="shared" si="14"/>
        <v>2.165087956698241E-2</v>
      </c>
      <c r="M90" s="46">
        <f t="shared" si="15"/>
        <v>216</v>
      </c>
      <c r="N90" s="49"/>
      <c r="O90" s="49"/>
      <c r="P90" s="49"/>
      <c r="Q90" s="49"/>
      <c r="R90" s="105"/>
      <c r="S90" s="49"/>
      <c r="T90" s="49"/>
      <c r="U90" s="49"/>
    </row>
    <row r="91" spans="2:22">
      <c r="B91" s="38" t="s">
        <v>147</v>
      </c>
      <c r="C91" s="134">
        <v>371</v>
      </c>
      <c r="D91" s="134">
        <v>144</v>
      </c>
      <c r="E91" s="134">
        <v>270</v>
      </c>
      <c r="F91" s="106"/>
      <c r="G91" s="38" t="s">
        <v>147</v>
      </c>
      <c r="H91" s="2">
        <f t="shared" si="10"/>
        <v>371</v>
      </c>
      <c r="I91" s="2">
        <f t="shared" si="11"/>
        <v>144</v>
      </c>
      <c r="J91" s="2">
        <f t="shared" si="12"/>
        <v>270</v>
      </c>
      <c r="K91" s="2">
        <f t="shared" si="13"/>
        <v>785</v>
      </c>
      <c r="L91" s="59">
        <f t="shared" si="14"/>
        <v>6.2485075220886734E-2</v>
      </c>
      <c r="M91" s="46">
        <f t="shared" si="15"/>
        <v>641</v>
      </c>
      <c r="N91" s="49"/>
      <c r="O91" s="49"/>
      <c r="P91" s="49"/>
      <c r="Q91" s="49"/>
      <c r="R91" s="49"/>
      <c r="S91" s="49"/>
      <c r="T91" s="49"/>
      <c r="U91" s="49"/>
    </row>
    <row r="92" spans="2:22">
      <c r="B92" s="38" t="s">
        <v>148</v>
      </c>
      <c r="C92" s="134">
        <v>780</v>
      </c>
      <c r="D92" s="134">
        <v>291</v>
      </c>
      <c r="E92" s="134">
        <v>602</v>
      </c>
      <c r="F92" s="106"/>
      <c r="G92" s="38" t="s">
        <v>148</v>
      </c>
      <c r="H92" s="2">
        <f t="shared" si="10"/>
        <v>780</v>
      </c>
      <c r="I92" s="2">
        <f t="shared" si="11"/>
        <v>291</v>
      </c>
      <c r="J92" s="2">
        <f t="shared" si="12"/>
        <v>602</v>
      </c>
      <c r="K92" s="2">
        <f t="shared" si="13"/>
        <v>1673</v>
      </c>
      <c r="L92" s="59">
        <f t="shared" si="14"/>
        <v>0.13316882910132929</v>
      </c>
      <c r="M92" s="46">
        <f t="shared" si="15"/>
        <v>1382</v>
      </c>
      <c r="N92" s="49"/>
      <c r="O92" s="49"/>
      <c r="P92" s="49"/>
      <c r="Q92" s="49"/>
      <c r="R92" s="49"/>
      <c r="S92" s="49"/>
      <c r="T92" s="49"/>
      <c r="U92" s="49"/>
    </row>
    <row r="93" spans="2:22">
      <c r="B93" s="38" t="s">
        <v>149</v>
      </c>
      <c r="C93" s="134">
        <v>174</v>
      </c>
      <c r="D93" s="134">
        <v>59</v>
      </c>
      <c r="E93" s="134">
        <v>134</v>
      </c>
      <c r="F93" s="106"/>
      <c r="G93" s="38" t="s">
        <v>149</v>
      </c>
      <c r="H93" s="2">
        <f t="shared" si="10"/>
        <v>174</v>
      </c>
      <c r="I93" s="2">
        <f t="shared" si="11"/>
        <v>59</v>
      </c>
      <c r="J93" s="2">
        <f t="shared" si="12"/>
        <v>134</v>
      </c>
      <c r="K93" s="2">
        <f t="shared" si="13"/>
        <v>367</v>
      </c>
      <c r="L93" s="59">
        <f t="shared" si="14"/>
        <v>2.9212767651038765E-2</v>
      </c>
      <c r="M93" s="46">
        <f t="shared" si="15"/>
        <v>308</v>
      </c>
      <c r="N93" s="49"/>
      <c r="O93" s="49"/>
      <c r="P93" s="49"/>
      <c r="Q93" s="49"/>
      <c r="R93" s="49"/>
      <c r="S93" s="49"/>
      <c r="T93" s="49"/>
      <c r="U93" s="49"/>
      <c r="V93" s="96"/>
    </row>
    <row r="94" spans="2:22">
      <c r="B94" s="38" t="s">
        <v>150</v>
      </c>
      <c r="C94" s="134">
        <v>71</v>
      </c>
      <c r="D94" s="134">
        <v>21</v>
      </c>
      <c r="E94" s="134">
        <v>49</v>
      </c>
      <c r="F94" s="106"/>
      <c r="G94" s="38" t="s">
        <v>150</v>
      </c>
      <c r="H94" s="2">
        <f t="shared" si="10"/>
        <v>71</v>
      </c>
      <c r="I94" s="2">
        <f t="shared" si="11"/>
        <v>21</v>
      </c>
      <c r="J94" s="2">
        <f t="shared" si="12"/>
        <v>49</v>
      </c>
      <c r="K94" s="2">
        <f t="shared" si="13"/>
        <v>141</v>
      </c>
      <c r="L94" s="59">
        <f t="shared" si="14"/>
        <v>1.1223433893178382E-2</v>
      </c>
      <c r="M94" s="46">
        <f t="shared" si="15"/>
        <v>120</v>
      </c>
      <c r="N94" s="49"/>
      <c r="O94" s="49"/>
      <c r="P94" s="49"/>
      <c r="Q94" s="49"/>
      <c r="R94" s="49"/>
      <c r="S94" s="49"/>
      <c r="T94" s="49"/>
      <c r="U94" s="49"/>
    </row>
    <row r="95" spans="2:22">
      <c r="B95" s="38" t="s">
        <v>151</v>
      </c>
      <c r="C95" s="134">
        <v>245</v>
      </c>
      <c r="D95" s="134">
        <v>94</v>
      </c>
      <c r="E95" s="134">
        <v>192</v>
      </c>
      <c r="F95" s="106"/>
      <c r="G95" s="38" t="s">
        <v>151</v>
      </c>
      <c r="H95" s="2">
        <f t="shared" si="10"/>
        <v>245</v>
      </c>
      <c r="I95" s="2">
        <f t="shared" si="11"/>
        <v>94</v>
      </c>
      <c r="J95" s="2">
        <f t="shared" si="12"/>
        <v>192</v>
      </c>
      <c r="K95" s="2">
        <f t="shared" si="13"/>
        <v>531</v>
      </c>
      <c r="L95" s="59">
        <f t="shared" si="14"/>
        <v>4.2266974448778159E-2</v>
      </c>
      <c r="M95" s="46">
        <f t="shared" si="15"/>
        <v>437</v>
      </c>
      <c r="N95" s="49"/>
      <c r="O95" s="71"/>
      <c r="P95" s="49"/>
      <c r="Q95" s="49"/>
      <c r="R95" s="49"/>
      <c r="S95" s="49"/>
      <c r="T95" s="71"/>
      <c r="U95" s="49"/>
    </row>
    <row r="96" spans="2:22">
      <c r="B96" s="38" t="s">
        <v>152</v>
      </c>
      <c r="C96" s="134">
        <v>42</v>
      </c>
      <c r="D96" s="134">
        <v>13</v>
      </c>
      <c r="E96" s="134">
        <v>30</v>
      </c>
      <c r="F96" s="106"/>
      <c r="G96" s="38" t="s">
        <v>152</v>
      </c>
      <c r="H96" s="2">
        <f t="shared" si="10"/>
        <v>42</v>
      </c>
      <c r="I96" s="2">
        <f t="shared" si="11"/>
        <v>13</v>
      </c>
      <c r="J96" s="2">
        <f t="shared" si="12"/>
        <v>30</v>
      </c>
      <c r="K96" s="2">
        <f t="shared" si="13"/>
        <v>85</v>
      </c>
      <c r="L96" s="59">
        <f t="shared" si="14"/>
        <v>6.7658998646820028E-3</v>
      </c>
      <c r="M96" s="46">
        <f t="shared" si="15"/>
        <v>72</v>
      </c>
      <c r="N96" s="49"/>
      <c r="O96" s="49"/>
      <c r="P96" s="49"/>
      <c r="Q96" s="49"/>
      <c r="R96" s="49"/>
      <c r="S96" s="49"/>
      <c r="T96" s="49"/>
      <c r="U96" s="49"/>
    </row>
    <row r="97" spans="2:21">
      <c r="B97" s="38" t="s">
        <v>45</v>
      </c>
      <c r="C97" s="134">
        <v>33</v>
      </c>
      <c r="D97" s="134">
        <v>4</v>
      </c>
      <c r="E97" s="134">
        <v>77</v>
      </c>
      <c r="F97" s="106"/>
      <c r="G97" s="38" t="s">
        <v>45</v>
      </c>
      <c r="H97" s="2">
        <f t="shared" si="10"/>
        <v>33</v>
      </c>
      <c r="I97" s="2">
        <f t="shared" si="11"/>
        <v>4</v>
      </c>
      <c r="J97" s="2">
        <f t="shared" si="12"/>
        <v>77</v>
      </c>
      <c r="K97" s="2">
        <f t="shared" si="13"/>
        <v>114</v>
      </c>
      <c r="L97" s="59">
        <f t="shared" si="14"/>
        <v>9.0742657008676276E-3</v>
      </c>
      <c r="M97" s="46">
        <f t="shared" si="15"/>
        <v>110</v>
      </c>
      <c r="N97" s="49"/>
      <c r="O97" s="49"/>
      <c r="P97" s="49"/>
      <c r="Q97" s="49"/>
      <c r="R97" s="49"/>
      <c r="S97" s="49"/>
      <c r="T97" s="49"/>
      <c r="U97" s="49"/>
    </row>
    <row r="98" spans="2:21" ht="13.5" thickBot="1">
      <c r="B98" s="156" t="s">
        <v>20</v>
      </c>
      <c r="C98" s="213">
        <v>5685</v>
      </c>
      <c r="D98" s="213">
        <v>2251</v>
      </c>
      <c r="E98" s="213">
        <v>4246</v>
      </c>
      <c r="F98" s="215"/>
      <c r="G98" s="38" t="s">
        <v>519</v>
      </c>
      <c r="H98" s="2">
        <f>+C102</f>
        <v>163</v>
      </c>
      <c r="I98" s="2">
        <f>+D102</f>
        <v>156</v>
      </c>
      <c r="J98" s="2">
        <f>+E102</f>
        <v>62</v>
      </c>
      <c r="K98" s="2">
        <f>H98+I98+J98</f>
        <v>381</v>
      </c>
      <c r="L98" s="59">
        <f t="shared" si="14"/>
        <v>3.0327151158162858E-2</v>
      </c>
      <c r="M98" s="46">
        <f>+H98+J98</f>
        <v>225</v>
      </c>
      <c r="N98" s="49"/>
      <c r="O98" s="49"/>
      <c r="P98" s="49"/>
      <c r="Q98" s="49"/>
      <c r="R98" s="49"/>
      <c r="S98" s="49"/>
      <c r="T98" s="49"/>
      <c r="U98" s="49"/>
    </row>
    <row r="99" spans="2:21" ht="13.5" thickBot="1">
      <c r="F99" s="49"/>
      <c r="G99" s="156" t="s">
        <v>20</v>
      </c>
      <c r="H99" s="151">
        <f>+SUM(H80:H98)</f>
        <v>5848</v>
      </c>
      <c r="I99" s="151">
        <f>+SUM(I80:I98)</f>
        <v>2407</v>
      </c>
      <c r="J99" s="151">
        <f>+SUM(J80:J98)</f>
        <v>4308</v>
      </c>
      <c r="K99" s="151">
        <f>+SUM(K80:K98)</f>
        <v>12563</v>
      </c>
      <c r="L99" s="179">
        <f>+SUM(L80:L98)</f>
        <v>1</v>
      </c>
      <c r="M99" s="188">
        <f>SUM(M80:M98)</f>
        <v>10046</v>
      </c>
      <c r="N99" s="49"/>
      <c r="O99" s="49"/>
      <c r="P99" s="49"/>
      <c r="Q99" s="49"/>
      <c r="R99" s="49"/>
      <c r="S99" s="49"/>
      <c r="T99" s="49"/>
      <c r="U99" s="49"/>
    </row>
    <row r="100" spans="2:21" ht="15">
      <c r="C100" s="123" t="s">
        <v>365</v>
      </c>
      <c r="D100" s="123" t="s">
        <v>366</v>
      </c>
      <c r="E100" s="123" t="s">
        <v>367</v>
      </c>
      <c r="F100" s="130"/>
      <c r="G100" s="130"/>
      <c r="H100" s="2"/>
      <c r="I100" s="2"/>
      <c r="J100" s="2"/>
      <c r="K100" s="2"/>
      <c r="L100" s="59"/>
      <c r="M100" s="46"/>
      <c r="N100" s="49"/>
      <c r="O100" s="49"/>
      <c r="P100" s="49"/>
      <c r="Q100" s="49"/>
      <c r="R100" s="49"/>
      <c r="S100" s="49"/>
      <c r="T100" s="49"/>
      <c r="U100" s="49"/>
    </row>
    <row r="101" spans="2:21">
      <c r="C101" s="290" t="s">
        <v>560</v>
      </c>
      <c r="D101" s="290" t="s">
        <v>560</v>
      </c>
      <c r="E101" s="290" t="s">
        <v>560</v>
      </c>
      <c r="F101" s="104"/>
      <c r="G101" s="102"/>
      <c r="H101" s="2"/>
      <c r="I101" s="2"/>
      <c r="J101" s="2"/>
      <c r="K101" s="2"/>
      <c r="L101" s="59"/>
      <c r="M101" s="46"/>
      <c r="N101" s="49"/>
      <c r="O101" s="49"/>
      <c r="P101" s="49"/>
      <c r="Q101" s="49"/>
      <c r="R101" s="49"/>
      <c r="S101" s="49"/>
      <c r="T101" s="49"/>
      <c r="U101" s="49"/>
    </row>
    <row r="102" spans="2:21" ht="15">
      <c r="B102" s="38" t="s">
        <v>519</v>
      </c>
      <c r="C102" s="138">
        <v>163</v>
      </c>
      <c r="D102" s="138">
        <v>156</v>
      </c>
      <c r="E102" s="138">
        <v>62</v>
      </c>
      <c r="F102" s="216"/>
      <c r="G102" s="129"/>
      <c r="H102" s="2"/>
      <c r="I102" s="2"/>
      <c r="J102" s="2"/>
      <c r="K102" s="2"/>
      <c r="L102" s="59"/>
      <c r="M102" s="46"/>
      <c r="N102" s="49"/>
      <c r="O102" s="49"/>
      <c r="P102" s="49"/>
      <c r="Q102" s="49"/>
      <c r="R102" s="49"/>
      <c r="S102" s="49"/>
      <c r="T102" s="49"/>
      <c r="U102" s="49"/>
    </row>
    <row r="103" spans="2:21">
      <c r="F103" s="49"/>
      <c r="K103" s="49"/>
      <c r="L103" s="49"/>
      <c r="M103" s="49"/>
      <c r="N103" s="49"/>
      <c r="O103" s="106"/>
      <c r="P103" s="49"/>
      <c r="Q103" s="49"/>
      <c r="R103" s="49"/>
      <c r="S103" s="49"/>
      <c r="T103" s="49"/>
      <c r="U103" s="49"/>
    </row>
    <row r="104" spans="2:21">
      <c r="F104" s="49"/>
    </row>
    <row r="105" spans="2:21">
      <c r="B105" s="43" t="s">
        <v>341</v>
      </c>
      <c r="F105" s="49"/>
      <c r="G105" s="49"/>
    </row>
    <row r="106" spans="2:21">
      <c r="B106" s="43"/>
      <c r="G106" s="49"/>
    </row>
    <row r="107" spans="2:21" ht="20.25" customHeight="1">
      <c r="C107" s="123" t="s">
        <v>368</v>
      </c>
      <c r="D107" s="123" t="s">
        <v>369</v>
      </c>
      <c r="E107" s="123" t="s">
        <v>370</v>
      </c>
      <c r="F107" s="123" t="s">
        <v>371</v>
      </c>
      <c r="G107" s="130"/>
      <c r="H107" s="130"/>
    </row>
    <row r="108" spans="2:21" ht="41.25" thickBot="1">
      <c r="C108" s="290" t="s">
        <v>560</v>
      </c>
      <c r="D108" s="290" t="s">
        <v>560</v>
      </c>
      <c r="E108" s="290" t="s">
        <v>560</v>
      </c>
      <c r="F108" s="290" t="s">
        <v>560</v>
      </c>
      <c r="G108" s="104"/>
      <c r="H108" s="147"/>
      <c r="I108" s="217" t="s">
        <v>430</v>
      </c>
      <c r="J108" s="217" t="s">
        <v>431</v>
      </c>
      <c r="K108" s="217" t="s">
        <v>432</v>
      </c>
      <c r="L108" s="217" t="s">
        <v>433</v>
      </c>
      <c r="M108" s="147" t="s">
        <v>20</v>
      </c>
      <c r="N108" s="147" t="s">
        <v>407</v>
      </c>
    </row>
    <row r="109" spans="2:21">
      <c r="B109" s="38" t="s">
        <v>199</v>
      </c>
      <c r="C109" s="134">
        <v>188</v>
      </c>
      <c r="D109" s="134">
        <v>2280</v>
      </c>
      <c r="E109" s="134">
        <v>3472</v>
      </c>
      <c r="F109" s="134">
        <v>1559</v>
      </c>
      <c r="G109" s="106"/>
      <c r="H109" s="38" t="s">
        <v>199</v>
      </c>
      <c r="I109" s="2">
        <f t="shared" ref="I109:I126" si="16">+C109</f>
        <v>188</v>
      </c>
      <c r="J109" s="2">
        <f t="shared" ref="J109:J126" si="17">+D109</f>
        <v>2280</v>
      </c>
      <c r="K109" s="2">
        <f t="shared" ref="K109:K126" si="18">+E109</f>
        <v>3472</v>
      </c>
      <c r="L109" s="2">
        <f t="shared" ref="L109:L126" si="19">+F109</f>
        <v>1559</v>
      </c>
      <c r="M109" s="2">
        <f t="shared" ref="M109:M127" si="20">+SUM(I109:L109)</f>
        <v>7499</v>
      </c>
      <c r="N109" s="59">
        <f t="shared" ref="N109:N128" si="21">M109/M$128</f>
        <v>0.16289425666869406</v>
      </c>
    </row>
    <row r="110" spans="2:21">
      <c r="B110" s="38" t="s">
        <v>200</v>
      </c>
      <c r="C110" s="134">
        <v>30</v>
      </c>
      <c r="D110" s="134">
        <v>350</v>
      </c>
      <c r="E110" s="134">
        <v>534</v>
      </c>
      <c r="F110" s="134">
        <v>273</v>
      </c>
      <c r="G110" s="106"/>
      <c r="H110" s="38" t="s">
        <v>200</v>
      </c>
      <c r="I110" s="2">
        <f t="shared" si="16"/>
        <v>30</v>
      </c>
      <c r="J110" s="2">
        <f t="shared" si="17"/>
        <v>350</v>
      </c>
      <c r="K110" s="2">
        <f t="shared" si="18"/>
        <v>534</v>
      </c>
      <c r="L110" s="2">
        <f t="shared" si="19"/>
        <v>273</v>
      </c>
      <c r="M110" s="2">
        <f t="shared" si="20"/>
        <v>1187</v>
      </c>
      <c r="N110" s="59">
        <f t="shared" si="21"/>
        <v>2.578416891128682E-2</v>
      </c>
    </row>
    <row r="111" spans="2:21">
      <c r="B111" s="38" t="s">
        <v>201</v>
      </c>
      <c r="C111" s="134">
        <v>22</v>
      </c>
      <c r="D111" s="134">
        <v>345</v>
      </c>
      <c r="E111" s="134">
        <v>556</v>
      </c>
      <c r="F111" s="134">
        <v>255</v>
      </c>
      <c r="G111" s="106"/>
      <c r="H111" s="38" t="s">
        <v>201</v>
      </c>
      <c r="I111" s="2">
        <f t="shared" si="16"/>
        <v>22</v>
      </c>
      <c r="J111" s="2">
        <f t="shared" si="17"/>
        <v>345</v>
      </c>
      <c r="K111" s="2">
        <f t="shared" si="18"/>
        <v>556</v>
      </c>
      <c r="L111" s="2">
        <f t="shared" si="19"/>
        <v>255</v>
      </c>
      <c r="M111" s="2">
        <f t="shared" si="20"/>
        <v>1178</v>
      </c>
      <c r="N111" s="59">
        <f t="shared" si="21"/>
        <v>2.5588669736727777E-2</v>
      </c>
    </row>
    <row r="112" spans="2:21">
      <c r="B112" s="38" t="s">
        <v>202</v>
      </c>
      <c r="C112" s="134">
        <v>21</v>
      </c>
      <c r="D112" s="134">
        <v>339</v>
      </c>
      <c r="E112" s="134">
        <v>533</v>
      </c>
      <c r="F112" s="134">
        <v>232</v>
      </c>
      <c r="G112" s="106"/>
      <c r="H112" s="38" t="s">
        <v>202</v>
      </c>
      <c r="I112" s="2">
        <f t="shared" si="16"/>
        <v>21</v>
      </c>
      <c r="J112" s="2">
        <f t="shared" si="17"/>
        <v>339</v>
      </c>
      <c r="K112" s="2">
        <f t="shared" si="18"/>
        <v>533</v>
      </c>
      <c r="L112" s="2">
        <f t="shared" si="19"/>
        <v>232</v>
      </c>
      <c r="M112" s="2">
        <f t="shared" si="20"/>
        <v>1125</v>
      </c>
      <c r="N112" s="59">
        <f t="shared" si="21"/>
        <v>2.4437396819880094E-2</v>
      </c>
    </row>
    <row r="113" spans="2:14">
      <c r="B113" s="38" t="s">
        <v>203</v>
      </c>
      <c r="C113" s="134">
        <v>48</v>
      </c>
      <c r="D113" s="134">
        <v>629</v>
      </c>
      <c r="E113" s="134">
        <v>1151</v>
      </c>
      <c r="F113" s="134">
        <v>484</v>
      </c>
      <c r="G113" s="106"/>
      <c r="H113" s="38" t="s">
        <v>203</v>
      </c>
      <c r="I113" s="2">
        <f t="shared" si="16"/>
        <v>48</v>
      </c>
      <c r="J113" s="2">
        <f t="shared" si="17"/>
        <v>629</v>
      </c>
      <c r="K113" s="2">
        <f t="shared" si="18"/>
        <v>1151</v>
      </c>
      <c r="L113" s="2">
        <f t="shared" si="19"/>
        <v>484</v>
      </c>
      <c r="M113" s="2">
        <f t="shared" si="20"/>
        <v>2312</v>
      </c>
      <c r="N113" s="59">
        <f t="shared" si="21"/>
        <v>5.0221565731166914E-2</v>
      </c>
    </row>
    <row r="114" spans="2:14">
      <c r="B114" s="38" t="s">
        <v>141</v>
      </c>
      <c r="C114" s="134">
        <v>15</v>
      </c>
      <c r="D114" s="134">
        <v>188</v>
      </c>
      <c r="E114" s="134">
        <v>279</v>
      </c>
      <c r="F114" s="134">
        <v>135</v>
      </c>
      <c r="G114" s="106"/>
      <c r="H114" s="38" t="s">
        <v>141</v>
      </c>
      <c r="I114" s="2">
        <f t="shared" si="16"/>
        <v>15</v>
      </c>
      <c r="J114" s="2">
        <f t="shared" si="17"/>
        <v>188</v>
      </c>
      <c r="K114" s="2">
        <f t="shared" si="18"/>
        <v>279</v>
      </c>
      <c r="L114" s="2">
        <f t="shared" si="19"/>
        <v>135</v>
      </c>
      <c r="M114" s="2">
        <f t="shared" si="20"/>
        <v>617</v>
      </c>
      <c r="N114" s="59">
        <f t="shared" si="21"/>
        <v>1.3402554522547572E-2</v>
      </c>
    </row>
    <row r="115" spans="2:14">
      <c r="B115" s="38" t="s">
        <v>142</v>
      </c>
      <c r="C115" s="134">
        <v>66</v>
      </c>
      <c r="D115" s="134">
        <v>805</v>
      </c>
      <c r="E115" s="134">
        <v>1097</v>
      </c>
      <c r="F115" s="134">
        <v>632</v>
      </c>
      <c r="G115" s="106"/>
      <c r="H115" s="38" t="s">
        <v>142</v>
      </c>
      <c r="I115" s="2">
        <f t="shared" si="16"/>
        <v>66</v>
      </c>
      <c r="J115" s="2">
        <f t="shared" si="17"/>
        <v>805</v>
      </c>
      <c r="K115" s="2">
        <f t="shared" si="18"/>
        <v>1097</v>
      </c>
      <c r="L115" s="2">
        <f t="shared" si="19"/>
        <v>632</v>
      </c>
      <c r="M115" s="2">
        <f t="shared" si="20"/>
        <v>2600</v>
      </c>
      <c r="N115" s="59">
        <f t="shared" si="21"/>
        <v>5.6477539317056215E-2</v>
      </c>
    </row>
    <row r="116" spans="2:14">
      <c r="B116" s="38" t="s">
        <v>143</v>
      </c>
      <c r="C116" s="134">
        <v>48</v>
      </c>
      <c r="D116" s="134">
        <v>513</v>
      </c>
      <c r="E116" s="134">
        <v>689</v>
      </c>
      <c r="F116" s="134">
        <v>387</v>
      </c>
      <c r="G116" s="106"/>
      <c r="H116" s="38" t="s">
        <v>143</v>
      </c>
      <c r="I116" s="2">
        <f t="shared" si="16"/>
        <v>48</v>
      </c>
      <c r="J116" s="2">
        <f t="shared" si="17"/>
        <v>513</v>
      </c>
      <c r="K116" s="2">
        <f t="shared" si="18"/>
        <v>689</v>
      </c>
      <c r="L116" s="2">
        <f t="shared" si="19"/>
        <v>387</v>
      </c>
      <c r="M116" s="2">
        <f t="shared" si="20"/>
        <v>1637</v>
      </c>
      <c r="N116" s="59">
        <f t="shared" si="21"/>
        <v>3.5559127639238859E-2</v>
      </c>
    </row>
    <row r="117" spans="2:14">
      <c r="B117" s="38" t="s">
        <v>144</v>
      </c>
      <c r="C117" s="134">
        <v>213</v>
      </c>
      <c r="D117" s="134">
        <v>2244</v>
      </c>
      <c r="E117" s="134">
        <v>3322</v>
      </c>
      <c r="F117" s="134">
        <v>1505</v>
      </c>
      <c r="G117" s="106"/>
      <c r="H117" s="38" t="s">
        <v>144</v>
      </c>
      <c r="I117" s="2">
        <f t="shared" si="16"/>
        <v>213</v>
      </c>
      <c r="J117" s="2">
        <f t="shared" si="17"/>
        <v>2244</v>
      </c>
      <c r="K117" s="2">
        <f t="shared" si="18"/>
        <v>3322</v>
      </c>
      <c r="L117" s="2">
        <f t="shared" si="19"/>
        <v>1505</v>
      </c>
      <c r="M117" s="2">
        <f t="shared" si="20"/>
        <v>7284</v>
      </c>
      <c r="N117" s="59">
        <f t="shared" si="21"/>
        <v>0.15822399860978364</v>
      </c>
    </row>
    <row r="118" spans="2:14">
      <c r="B118" s="38" t="s">
        <v>145</v>
      </c>
      <c r="C118" s="134">
        <v>92</v>
      </c>
      <c r="D118" s="134">
        <v>1380</v>
      </c>
      <c r="E118" s="134">
        <v>2265</v>
      </c>
      <c r="F118" s="134">
        <v>839</v>
      </c>
      <c r="G118" s="106"/>
      <c r="H118" s="38" t="s">
        <v>145</v>
      </c>
      <c r="I118" s="2">
        <f t="shared" si="16"/>
        <v>92</v>
      </c>
      <c r="J118" s="2">
        <f t="shared" si="17"/>
        <v>1380</v>
      </c>
      <c r="K118" s="2">
        <f t="shared" si="18"/>
        <v>2265</v>
      </c>
      <c r="L118" s="2">
        <f t="shared" si="19"/>
        <v>839</v>
      </c>
      <c r="M118" s="2">
        <f t="shared" si="20"/>
        <v>4576</v>
      </c>
      <c r="N118" s="59">
        <f t="shared" si="21"/>
        <v>9.940046919801894E-2</v>
      </c>
    </row>
    <row r="119" spans="2:14">
      <c r="B119" s="38" t="s">
        <v>146</v>
      </c>
      <c r="C119" s="134">
        <v>28</v>
      </c>
      <c r="D119" s="134">
        <v>295</v>
      </c>
      <c r="E119" s="134">
        <v>396</v>
      </c>
      <c r="F119" s="134">
        <v>238</v>
      </c>
      <c r="G119" s="106"/>
      <c r="H119" s="38" t="s">
        <v>146</v>
      </c>
      <c r="I119" s="2">
        <f t="shared" si="16"/>
        <v>28</v>
      </c>
      <c r="J119" s="2">
        <f t="shared" si="17"/>
        <v>295</v>
      </c>
      <c r="K119" s="2">
        <f t="shared" si="18"/>
        <v>396</v>
      </c>
      <c r="L119" s="2">
        <f t="shared" si="19"/>
        <v>238</v>
      </c>
      <c r="M119" s="2">
        <f t="shared" si="20"/>
        <v>957</v>
      </c>
      <c r="N119" s="59">
        <f t="shared" si="21"/>
        <v>2.0788078894778E-2</v>
      </c>
    </row>
    <row r="120" spans="2:14">
      <c r="B120" s="38" t="s">
        <v>147</v>
      </c>
      <c r="C120" s="134">
        <v>51</v>
      </c>
      <c r="D120" s="134">
        <v>788</v>
      </c>
      <c r="E120" s="134">
        <v>1158</v>
      </c>
      <c r="F120" s="134">
        <v>551</v>
      </c>
      <c r="G120" s="106"/>
      <c r="H120" s="38" t="s">
        <v>147</v>
      </c>
      <c r="I120" s="2">
        <f t="shared" si="16"/>
        <v>51</v>
      </c>
      <c r="J120" s="2">
        <f t="shared" si="17"/>
        <v>788</v>
      </c>
      <c r="K120" s="2">
        <f t="shared" si="18"/>
        <v>1158</v>
      </c>
      <c r="L120" s="2">
        <f t="shared" si="19"/>
        <v>551</v>
      </c>
      <c r="M120" s="2">
        <f t="shared" si="20"/>
        <v>2548</v>
      </c>
      <c r="N120" s="59">
        <f t="shared" si="21"/>
        <v>5.5347988530715091E-2</v>
      </c>
    </row>
    <row r="121" spans="2:14">
      <c r="B121" s="38" t="s">
        <v>148</v>
      </c>
      <c r="C121" s="134">
        <v>150</v>
      </c>
      <c r="D121" s="134">
        <v>2151</v>
      </c>
      <c r="E121" s="134">
        <v>3245</v>
      </c>
      <c r="F121" s="134">
        <v>1200</v>
      </c>
      <c r="G121" s="106"/>
      <c r="H121" s="38" t="s">
        <v>148</v>
      </c>
      <c r="I121" s="2">
        <f t="shared" si="16"/>
        <v>150</v>
      </c>
      <c r="J121" s="2">
        <f t="shared" si="17"/>
        <v>2151</v>
      </c>
      <c r="K121" s="2">
        <f t="shared" si="18"/>
        <v>3245</v>
      </c>
      <c r="L121" s="2">
        <f t="shared" si="19"/>
        <v>1200</v>
      </c>
      <c r="M121" s="2">
        <f t="shared" si="20"/>
        <v>6746</v>
      </c>
      <c r="N121" s="59">
        <f t="shared" si="21"/>
        <v>0.14653749239725433</v>
      </c>
    </row>
    <row r="122" spans="2:14">
      <c r="B122" s="38" t="s">
        <v>149</v>
      </c>
      <c r="C122" s="134">
        <v>29</v>
      </c>
      <c r="D122" s="134">
        <v>372</v>
      </c>
      <c r="E122" s="134">
        <v>585</v>
      </c>
      <c r="F122" s="134">
        <v>265</v>
      </c>
      <c r="G122" s="106"/>
      <c r="H122" s="38" t="s">
        <v>149</v>
      </c>
      <c r="I122" s="2">
        <f t="shared" si="16"/>
        <v>29</v>
      </c>
      <c r="J122" s="2">
        <f t="shared" si="17"/>
        <v>372</v>
      </c>
      <c r="K122" s="2">
        <f t="shared" si="18"/>
        <v>585</v>
      </c>
      <c r="L122" s="2">
        <f t="shared" si="19"/>
        <v>265</v>
      </c>
      <c r="M122" s="2">
        <f t="shared" si="20"/>
        <v>1251</v>
      </c>
      <c r="N122" s="59">
        <f t="shared" si="21"/>
        <v>2.7174385263706663E-2</v>
      </c>
    </row>
    <row r="123" spans="2:14">
      <c r="B123" s="38" t="s">
        <v>150</v>
      </c>
      <c r="C123" s="134">
        <v>13</v>
      </c>
      <c r="D123" s="134">
        <v>171</v>
      </c>
      <c r="E123" s="134">
        <v>217</v>
      </c>
      <c r="F123" s="134">
        <v>121</v>
      </c>
      <c r="G123" s="106"/>
      <c r="H123" s="38" t="s">
        <v>150</v>
      </c>
      <c r="I123" s="2">
        <f t="shared" si="16"/>
        <v>13</v>
      </c>
      <c r="J123" s="2">
        <f t="shared" si="17"/>
        <v>171</v>
      </c>
      <c r="K123" s="2">
        <f t="shared" si="18"/>
        <v>217</v>
      </c>
      <c r="L123" s="2">
        <f t="shared" si="19"/>
        <v>121</v>
      </c>
      <c r="M123" s="2">
        <f t="shared" si="20"/>
        <v>522</v>
      </c>
      <c r="N123" s="59">
        <f t="shared" si="21"/>
        <v>1.1338952124424364E-2</v>
      </c>
    </row>
    <row r="124" spans="2:14">
      <c r="B124" s="38" t="s">
        <v>151</v>
      </c>
      <c r="C124" s="134">
        <v>55</v>
      </c>
      <c r="D124" s="134">
        <v>659</v>
      </c>
      <c r="E124" s="134">
        <v>978</v>
      </c>
      <c r="F124" s="134">
        <v>433</v>
      </c>
      <c r="G124" s="106"/>
      <c r="H124" s="38" t="s">
        <v>151</v>
      </c>
      <c r="I124" s="2">
        <f t="shared" si="16"/>
        <v>55</v>
      </c>
      <c r="J124" s="2">
        <f t="shared" si="17"/>
        <v>659</v>
      </c>
      <c r="K124" s="2">
        <f t="shared" si="18"/>
        <v>978</v>
      </c>
      <c r="L124" s="2">
        <f t="shared" si="19"/>
        <v>433</v>
      </c>
      <c r="M124" s="2">
        <f t="shared" si="20"/>
        <v>2125</v>
      </c>
      <c r="N124" s="59">
        <f t="shared" si="21"/>
        <v>4.6159527326440179E-2</v>
      </c>
    </row>
    <row r="125" spans="2:14">
      <c r="B125" s="38" t="s">
        <v>152</v>
      </c>
      <c r="C125" s="134">
        <v>8</v>
      </c>
      <c r="D125" s="134">
        <v>84</v>
      </c>
      <c r="E125" s="134">
        <v>148</v>
      </c>
      <c r="F125" s="134">
        <v>68</v>
      </c>
      <c r="G125" s="106"/>
      <c r="H125" s="38" t="s">
        <v>152</v>
      </c>
      <c r="I125" s="2">
        <f t="shared" si="16"/>
        <v>8</v>
      </c>
      <c r="J125" s="2">
        <f t="shared" si="17"/>
        <v>84</v>
      </c>
      <c r="K125" s="2">
        <f t="shared" si="18"/>
        <v>148</v>
      </c>
      <c r="L125" s="2">
        <f t="shared" si="19"/>
        <v>68</v>
      </c>
      <c r="M125" s="2">
        <f t="shared" si="20"/>
        <v>308</v>
      </c>
      <c r="N125" s="59">
        <f t="shared" si="21"/>
        <v>6.6904161960205056E-3</v>
      </c>
    </row>
    <row r="126" spans="2:14">
      <c r="B126" s="38" t="s">
        <v>45</v>
      </c>
      <c r="C126" s="134">
        <v>7</v>
      </c>
      <c r="D126" s="134">
        <v>84</v>
      </c>
      <c r="E126" s="134">
        <v>146</v>
      </c>
      <c r="F126" s="134">
        <v>57</v>
      </c>
      <c r="G126" s="106"/>
      <c r="H126" s="38" t="s">
        <v>45</v>
      </c>
      <c r="I126" s="2">
        <f t="shared" si="16"/>
        <v>7</v>
      </c>
      <c r="J126" s="2">
        <f t="shared" si="17"/>
        <v>84</v>
      </c>
      <c r="K126" s="2">
        <f t="shared" si="18"/>
        <v>146</v>
      </c>
      <c r="L126" s="2">
        <f t="shared" si="19"/>
        <v>57</v>
      </c>
      <c r="M126" s="2">
        <f t="shared" si="20"/>
        <v>294</v>
      </c>
      <c r="N126" s="59">
        <f t="shared" si="21"/>
        <v>6.3863063689286641E-3</v>
      </c>
    </row>
    <row r="127" spans="2:14">
      <c r="B127" s="38" t="s">
        <v>20</v>
      </c>
      <c r="C127" s="134">
        <v>1084</v>
      </c>
      <c r="D127" s="134">
        <v>13677</v>
      </c>
      <c r="E127" s="134">
        <v>20771</v>
      </c>
      <c r="F127" s="134">
        <v>9234</v>
      </c>
      <c r="G127" s="106"/>
      <c r="H127" s="43" t="s">
        <v>273</v>
      </c>
      <c r="I127" s="40">
        <f>+C131</f>
        <v>15</v>
      </c>
      <c r="J127" s="40">
        <f>+D131</f>
        <v>303</v>
      </c>
      <c r="K127" s="40">
        <f>+E131</f>
        <v>785</v>
      </c>
      <c r="L127" s="40">
        <f>+F131</f>
        <v>167</v>
      </c>
      <c r="M127" s="40">
        <f t="shared" si="20"/>
        <v>1270</v>
      </c>
      <c r="N127" s="57">
        <f t="shared" si="21"/>
        <v>2.7587105743331307E-2</v>
      </c>
    </row>
    <row r="128" spans="2:14" ht="13.5" thickBot="1">
      <c r="G128" s="49"/>
      <c r="H128" s="156" t="s">
        <v>20</v>
      </c>
      <c r="I128" s="151">
        <f>+SUM(I109:I127)</f>
        <v>1099</v>
      </c>
      <c r="J128" s="151">
        <f>+SUM(J109:J127)</f>
        <v>13980</v>
      </c>
      <c r="K128" s="151">
        <f>+SUM(K109:K127)</f>
        <v>21556</v>
      </c>
      <c r="L128" s="151">
        <f>+SUM(L109:L127)</f>
        <v>9401</v>
      </c>
      <c r="M128" s="151">
        <f>+SUM(M109:M127)</f>
        <v>46036</v>
      </c>
      <c r="N128" s="162">
        <f t="shared" si="21"/>
        <v>1</v>
      </c>
    </row>
    <row r="129" spans="2:20" ht="15">
      <c r="C129" s="123" t="s">
        <v>372</v>
      </c>
      <c r="D129" s="123" t="s">
        <v>373</v>
      </c>
      <c r="E129" s="123" t="s">
        <v>374</v>
      </c>
      <c r="F129" s="123" t="s">
        <v>375</v>
      </c>
      <c r="G129" s="130"/>
      <c r="H129" s="130"/>
    </row>
    <row r="130" spans="2:20">
      <c r="C130" s="290" t="s">
        <v>560</v>
      </c>
      <c r="D130" s="290" t="s">
        <v>560</v>
      </c>
      <c r="E130" s="290" t="s">
        <v>560</v>
      </c>
      <c r="F130" s="290" t="s">
        <v>560</v>
      </c>
      <c r="G130" s="104"/>
      <c r="H130" s="102"/>
    </row>
    <row r="131" spans="2:20">
      <c r="B131" s="43" t="s">
        <v>273</v>
      </c>
      <c r="C131" s="134">
        <v>15</v>
      </c>
      <c r="D131" s="134">
        <v>303</v>
      </c>
      <c r="E131" s="134">
        <v>785</v>
      </c>
      <c r="F131" s="134">
        <v>167</v>
      </c>
      <c r="G131" s="106"/>
      <c r="H131" s="49"/>
    </row>
    <row r="132" spans="2:20">
      <c r="G132" s="49"/>
    </row>
    <row r="133" spans="2:20">
      <c r="B133" s="107"/>
      <c r="G133" s="49"/>
    </row>
    <row r="134" spans="2:20">
      <c r="B134" s="43" t="s">
        <v>37</v>
      </c>
    </row>
    <row r="135" spans="2:20">
      <c r="B135" s="108" t="s">
        <v>274</v>
      </c>
      <c r="H135" s="2"/>
      <c r="L135" s="2"/>
      <c r="M135" s="43"/>
      <c r="T135" s="2"/>
    </row>
    <row r="136" spans="2:20">
      <c r="B136" s="38" t="s">
        <v>414</v>
      </c>
      <c r="H136" s="2"/>
      <c r="L136" s="2"/>
      <c r="M136" s="96"/>
    </row>
    <row r="137" spans="2:20">
      <c r="H137" s="2"/>
      <c r="L137" s="2"/>
    </row>
    <row r="138" spans="2:20" s="43" customFormat="1">
      <c r="C138" s="43" t="s">
        <v>322</v>
      </c>
      <c r="H138" s="2"/>
      <c r="I138" s="38"/>
      <c r="J138" s="38"/>
      <c r="K138" s="38"/>
      <c r="L138" s="2"/>
      <c r="M138" s="38"/>
    </row>
    <row r="139" spans="2:20" s="96" customFormat="1" ht="44.25" customHeight="1" thickBot="1">
      <c r="B139" s="218"/>
      <c r="C139" s="174" t="s">
        <v>339</v>
      </c>
      <c r="D139" s="180" t="s">
        <v>418</v>
      </c>
      <c r="E139" s="180" t="s">
        <v>417</v>
      </c>
      <c r="F139" s="180" t="s">
        <v>416</v>
      </c>
      <c r="G139" s="181" t="s">
        <v>415</v>
      </c>
      <c r="H139" s="2"/>
      <c r="I139" s="38"/>
      <c r="J139" s="38"/>
      <c r="K139" s="38"/>
      <c r="L139" s="2"/>
      <c r="M139" s="38"/>
      <c r="N139" s="38"/>
      <c r="O139" s="38"/>
      <c r="S139" s="38"/>
      <c r="T139" s="38"/>
    </row>
    <row r="140" spans="2:20">
      <c r="B140" s="38" t="s">
        <v>303</v>
      </c>
      <c r="C140" s="2">
        <f>+'CS04'!D23</f>
        <v>279623.06147985708</v>
      </c>
      <c r="D140" s="46">
        <f>+M109+M126</f>
        <v>7793</v>
      </c>
      <c r="E140" s="2">
        <f>C140*1000/D140</f>
        <v>35881.311623233298</v>
      </c>
      <c r="F140" s="38">
        <v>0</v>
      </c>
      <c r="G140" s="2">
        <v>0</v>
      </c>
      <c r="H140" s="2"/>
      <c r="L140" s="2"/>
    </row>
    <row r="141" spans="2:20">
      <c r="B141" s="38" t="s">
        <v>200</v>
      </c>
      <c r="C141" s="2">
        <f>+'CS04'!D24</f>
        <v>49380.916547063709</v>
      </c>
      <c r="D141" s="46">
        <f>+M110</f>
        <v>1187</v>
      </c>
      <c r="E141" s="2">
        <f>C141*1000/D141</f>
        <v>41601.446122210371</v>
      </c>
      <c r="F141" s="2">
        <v>0</v>
      </c>
      <c r="G141" s="2">
        <f t="shared" ref="G141:G157" si="22">F141*E$158/1000</f>
        <v>0</v>
      </c>
      <c r="H141" s="2"/>
      <c r="L141" s="2"/>
    </row>
    <row r="142" spans="2:20">
      <c r="B142" s="38" t="s">
        <v>201</v>
      </c>
      <c r="C142" s="2">
        <f>+'CS04'!D25</f>
        <v>57074.594311006331</v>
      </c>
      <c r="D142" s="46">
        <f>+M111</f>
        <v>1178</v>
      </c>
      <c r="E142" s="2">
        <f>C142*1000/D142</f>
        <v>48450.419618850872</v>
      </c>
      <c r="F142" s="2">
        <v>0</v>
      </c>
      <c r="G142" s="2">
        <f t="shared" si="22"/>
        <v>0</v>
      </c>
      <c r="H142" s="2"/>
      <c r="L142" s="2"/>
    </row>
    <row r="143" spans="2:20">
      <c r="B143" s="38" t="s">
        <v>202</v>
      </c>
      <c r="C143" s="2">
        <f>+'CS04'!D26</f>
        <v>0</v>
      </c>
      <c r="D143" s="46">
        <v>0</v>
      </c>
      <c r="E143" s="2">
        <v>0</v>
      </c>
      <c r="F143" s="2">
        <f>+M112</f>
        <v>1125</v>
      </c>
      <c r="G143" s="2">
        <f>F143*E$158/1000</f>
        <v>39643.429866501188</v>
      </c>
      <c r="H143" s="2"/>
      <c r="L143" s="2"/>
    </row>
    <row r="144" spans="2:20">
      <c r="B144" s="38" t="s">
        <v>203</v>
      </c>
      <c r="C144" s="2">
        <f>+'CS04'!D27</f>
        <v>71866.226078775449</v>
      </c>
      <c r="D144" s="46">
        <f>+M113</f>
        <v>2312</v>
      </c>
      <c r="E144" s="2">
        <f>C144*1000/D144</f>
        <v>31084.007819539554</v>
      </c>
      <c r="F144" s="2">
        <v>0</v>
      </c>
      <c r="G144" s="2">
        <f t="shared" si="22"/>
        <v>0</v>
      </c>
      <c r="H144" s="2"/>
      <c r="L144" s="2"/>
    </row>
    <row r="145" spans="2:19">
      <c r="B145" s="38" t="s">
        <v>141</v>
      </c>
      <c r="C145" s="2">
        <f>+'CS04'!D28</f>
        <v>27195.489429088313</v>
      </c>
      <c r="D145" s="46">
        <f>+M114</f>
        <v>617</v>
      </c>
      <c r="E145" s="2">
        <f>C145*1000/D145</f>
        <v>44076.968280532114</v>
      </c>
      <c r="F145" s="2">
        <v>0</v>
      </c>
      <c r="G145" s="2">
        <f t="shared" si="22"/>
        <v>0</v>
      </c>
      <c r="H145" s="2"/>
      <c r="L145" s="2"/>
    </row>
    <row r="146" spans="2:19">
      <c r="B146" s="38" t="s">
        <v>142</v>
      </c>
      <c r="C146" s="2">
        <f>+'CS04'!D29</f>
        <v>0</v>
      </c>
      <c r="D146" s="46">
        <v>0</v>
      </c>
      <c r="E146" s="2">
        <v>0</v>
      </c>
      <c r="F146" s="2">
        <f>+M115</f>
        <v>2600</v>
      </c>
      <c r="G146" s="2">
        <f t="shared" si="22"/>
        <v>91620.371247024974</v>
      </c>
      <c r="H146" s="2"/>
      <c r="L146" s="2"/>
    </row>
    <row r="147" spans="2:19">
      <c r="B147" s="38" t="s">
        <v>143</v>
      </c>
      <c r="C147" s="2">
        <f>+'CS04'!D30</f>
        <v>0</v>
      </c>
      <c r="D147" s="46">
        <v>0</v>
      </c>
      <c r="E147" s="2">
        <v>0</v>
      </c>
      <c r="F147" s="2">
        <f>+M116</f>
        <v>1637</v>
      </c>
      <c r="G147" s="2">
        <f t="shared" si="22"/>
        <v>57685.595281299946</v>
      </c>
      <c r="H147" s="2"/>
      <c r="L147" s="2"/>
    </row>
    <row r="148" spans="2:19">
      <c r="B148" s="38" t="s">
        <v>144</v>
      </c>
      <c r="C148" s="2">
        <f>+'CS04'!D31</f>
        <v>272908.74630291393</v>
      </c>
      <c r="D148" s="46">
        <f>+M117</f>
        <v>7284</v>
      </c>
      <c r="E148" s="2">
        <f>C148*1000/D148</f>
        <v>37466.878954271539</v>
      </c>
      <c r="F148" s="2">
        <v>0</v>
      </c>
      <c r="G148" s="2">
        <f t="shared" si="22"/>
        <v>0</v>
      </c>
      <c r="H148" s="2"/>
      <c r="L148" s="2"/>
    </row>
    <row r="149" spans="2:19">
      <c r="B149" s="38" t="s">
        <v>145</v>
      </c>
      <c r="C149" s="2">
        <f>+'CS04'!D32</f>
        <v>134745.0587878385</v>
      </c>
      <c r="D149" s="46">
        <f>+M118</f>
        <v>4576</v>
      </c>
      <c r="E149" s="2">
        <f>C149*1000/D149</f>
        <v>29446.035574265403</v>
      </c>
      <c r="F149" s="2">
        <v>0</v>
      </c>
      <c r="G149" s="2">
        <f t="shared" si="22"/>
        <v>0</v>
      </c>
      <c r="H149" s="2"/>
      <c r="L149" s="2"/>
    </row>
    <row r="150" spans="2:19">
      <c r="B150" s="38" t="s">
        <v>146</v>
      </c>
      <c r="C150" s="2">
        <f>+'CS04'!D33</f>
        <v>0</v>
      </c>
      <c r="D150" s="46">
        <v>0</v>
      </c>
      <c r="E150" s="2">
        <v>0</v>
      </c>
      <c r="F150" s="2">
        <f>+M119</f>
        <v>957</v>
      </c>
      <c r="G150" s="2">
        <f t="shared" si="22"/>
        <v>33723.344339770345</v>
      </c>
      <c r="H150" s="2"/>
      <c r="L150" s="2"/>
    </row>
    <row r="151" spans="2:19">
      <c r="B151" s="38" t="s">
        <v>147</v>
      </c>
      <c r="C151" s="2">
        <f>+'CS04'!D34</f>
        <v>66516.919933015</v>
      </c>
      <c r="D151" s="46">
        <f>+M120</f>
        <v>2548</v>
      </c>
      <c r="E151" s="2">
        <f>C151*1000/D151</f>
        <v>26105.541574966643</v>
      </c>
      <c r="F151" s="2">
        <v>0</v>
      </c>
      <c r="G151" s="2">
        <f t="shared" si="22"/>
        <v>0</v>
      </c>
      <c r="H151" s="2"/>
      <c r="L151" s="2"/>
    </row>
    <row r="152" spans="2:19">
      <c r="B152" s="38" t="s">
        <v>148</v>
      </c>
      <c r="C152" s="2">
        <f>+'CS04'!D35</f>
        <v>230506.85065899344</v>
      </c>
      <c r="D152" s="46">
        <f>+M121</f>
        <v>6746</v>
      </c>
      <c r="E152" s="2">
        <f>C152*1000/D152</f>
        <v>34169.411600799504</v>
      </c>
      <c r="F152" s="2">
        <v>0</v>
      </c>
      <c r="G152" s="2">
        <f t="shared" si="22"/>
        <v>0</v>
      </c>
      <c r="H152" s="2"/>
      <c r="L152" s="2"/>
      <c r="S152" s="2"/>
    </row>
    <row r="153" spans="2:19">
      <c r="B153" s="38" t="s">
        <v>149</v>
      </c>
      <c r="C153" s="2">
        <f>+'CS04'!D36</f>
        <v>0</v>
      </c>
      <c r="D153" s="46">
        <v>0</v>
      </c>
      <c r="E153" s="2">
        <v>0</v>
      </c>
      <c r="F153" s="2">
        <f>+M122</f>
        <v>1251</v>
      </c>
      <c r="G153" s="2">
        <f t="shared" si="22"/>
        <v>44083.494011549323</v>
      </c>
      <c r="H153" s="2"/>
      <c r="L153" s="2"/>
    </row>
    <row r="154" spans="2:19">
      <c r="B154" s="38" t="s">
        <v>150</v>
      </c>
      <c r="C154" s="2">
        <f>+'CS04'!D37</f>
        <v>0</v>
      </c>
      <c r="D154" s="2">
        <v>0</v>
      </c>
      <c r="E154" s="2">
        <v>0</v>
      </c>
      <c r="F154" s="2">
        <v>0</v>
      </c>
      <c r="G154" s="2">
        <f t="shared" si="22"/>
        <v>0</v>
      </c>
      <c r="H154" s="2"/>
    </row>
    <row r="155" spans="2:19">
      <c r="B155" s="38" t="s">
        <v>151</v>
      </c>
      <c r="C155" s="2">
        <f>+'CS04'!D38</f>
        <v>0</v>
      </c>
      <c r="D155" s="2">
        <v>0</v>
      </c>
      <c r="E155" s="2">
        <v>0</v>
      </c>
      <c r="F155" s="2">
        <v>0</v>
      </c>
      <c r="G155" s="2">
        <f t="shared" si="22"/>
        <v>0</v>
      </c>
      <c r="H155" s="2"/>
    </row>
    <row r="156" spans="2:19">
      <c r="B156" s="38" t="s">
        <v>152</v>
      </c>
      <c r="C156" s="2">
        <f>+'CS04'!D39</f>
        <v>16787.187190441156</v>
      </c>
      <c r="D156" s="2">
        <v>0</v>
      </c>
      <c r="E156" s="2">
        <v>0</v>
      </c>
      <c r="F156" s="2">
        <f>+M125</f>
        <v>308</v>
      </c>
      <c r="G156" s="2">
        <f t="shared" si="22"/>
        <v>10853.490132339879</v>
      </c>
    </row>
    <row r="157" spans="2:19">
      <c r="B157" s="38" t="s">
        <v>45</v>
      </c>
      <c r="C157" s="2">
        <f>+'CS04'!D40</f>
        <v>0</v>
      </c>
      <c r="D157" s="2">
        <v>0</v>
      </c>
      <c r="E157" s="2">
        <v>0</v>
      </c>
      <c r="F157" s="2">
        <v>0</v>
      </c>
      <c r="G157" s="2">
        <f t="shared" si="22"/>
        <v>0</v>
      </c>
    </row>
    <row r="158" spans="2:19">
      <c r="B158" s="37" t="s">
        <v>66</v>
      </c>
      <c r="C158" s="2">
        <f>SUM(C140:C157)</f>
        <v>1206605.0507189929</v>
      </c>
      <c r="D158" s="2">
        <f>SUM(D140:D157)</f>
        <v>34241</v>
      </c>
      <c r="E158" s="46">
        <f>C158*1000/D158</f>
        <v>35238.604325778833</v>
      </c>
      <c r="F158" s="2">
        <f>SUM(F140:F157)</f>
        <v>7878</v>
      </c>
      <c r="G158" s="2">
        <f>SUM(G140:G157)</f>
        <v>277609.72487848566</v>
      </c>
    </row>
    <row r="159" spans="2:19">
      <c r="B159" s="38" t="s">
        <v>323</v>
      </c>
      <c r="F159" s="2">
        <f>+M127</f>
        <v>1270</v>
      </c>
      <c r="G159" s="40">
        <f>F159*E$158/1000</f>
        <v>44753.027493739122</v>
      </c>
      <c r="O159" s="44"/>
    </row>
    <row r="160" spans="2:19" ht="13.5" thickBot="1">
      <c r="B160" s="156" t="s">
        <v>46</v>
      </c>
      <c r="C160" s="156"/>
      <c r="D160" s="156"/>
      <c r="E160" s="156"/>
      <c r="F160" s="151">
        <f>F158+F159</f>
        <v>9148</v>
      </c>
      <c r="G160" s="151">
        <f>G158+G159</f>
        <v>322362.75237222482</v>
      </c>
    </row>
    <row r="162" spans="2:20">
      <c r="B162" s="38" t="s">
        <v>419</v>
      </c>
      <c r="G162" s="40">
        <f>+C70</f>
        <v>1203100.6678400002</v>
      </c>
    </row>
    <row r="163" spans="2:20">
      <c r="B163" s="38" t="s">
        <v>166</v>
      </c>
      <c r="G163" s="2">
        <f>G160</f>
        <v>322362.75237222482</v>
      </c>
    </row>
    <row r="164" spans="2:20">
      <c r="B164" s="38" t="s">
        <v>97</v>
      </c>
      <c r="G164" s="2">
        <f>G162-G163</f>
        <v>880737.91546777543</v>
      </c>
      <c r="H164" s="44"/>
      <c r="I164" s="44"/>
      <c r="J164" s="44"/>
      <c r="K164" s="44"/>
      <c r="L164" s="44"/>
    </row>
    <row r="166" spans="2:20">
      <c r="M166" s="44"/>
    </row>
    <row r="167" spans="2:20">
      <c r="B167" s="43" t="s">
        <v>167</v>
      </c>
      <c r="F167" s="44"/>
    </row>
    <row r="169" spans="2:20" s="44" customFormat="1" ht="27.75" thickBot="1">
      <c r="B169" s="183"/>
      <c r="C169" s="174" t="s">
        <v>420</v>
      </c>
      <c r="D169" s="174" t="s">
        <v>407</v>
      </c>
      <c r="E169" s="181" t="s">
        <v>421</v>
      </c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S169" s="38"/>
      <c r="T169" s="38"/>
    </row>
    <row r="170" spans="2:20">
      <c r="B170" s="38" t="s">
        <v>199</v>
      </c>
      <c r="C170" s="2">
        <f t="shared" ref="C170:C187" si="23">K80</f>
        <v>2132</v>
      </c>
      <c r="D170" s="86">
        <f t="shared" ref="D170:D187" si="24">C170/C$190</f>
        <v>0.16970468837061212</v>
      </c>
      <c r="E170" s="2">
        <f t="shared" ref="E170:E187" si="25">D170*G$164</f>
        <v>149465.35348064135</v>
      </c>
    </row>
    <row r="171" spans="2:20">
      <c r="B171" s="38" t="s">
        <v>200</v>
      </c>
      <c r="C171" s="2">
        <f t="shared" si="23"/>
        <v>337</v>
      </c>
      <c r="D171" s="86">
        <f t="shared" si="24"/>
        <v>2.6824802992915706E-2</v>
      </c>
      <c r="E171" s="2">
        <f t="shared" si="25"/>
        <v>23625.621070814323</v>
      </c>
    </row>
    <row r="172" spans="2:20">
      <c r="B172" s="38" t="s">
        <v>201</v>
      </c>
      <c r="C172" s="2">
        <f t="shared" si="23"/>
        <v>327</v>
      </c>
      <c r="D172" s="86">
        <f t="shared" si="24"/>
        <v>2.6028814773541353E-2</v>
      </c>
      <c r="E172" s="2">
        <f t="shared" si="25"/>
        <v>22924.56406574565</v>
      </c>
      <c r="N172" s="44"/>
    </row>
    <row r="173" spans="2:20">
      <c r="B173" s="38" t="s">
        <v>202</v>
      </c>
      <c r="C173" s="2">
        <f t="shared" si="23"/>
        <v>320</v>
      </c>
      <c r="D173" s="86">
        <f t="shared" si="24"/>
        <v>2.5471623019979305E-2</v>
      </c>
      <c r="E173" s="2">
        <f t="shared" si="25"/>
        <v>22433.824162197576</v>
      </c>
      <c r="T173" s="44"/>
    </row>
    <row r="174" spans="2:20">
      <c r="B174" s="38" t="s">
        <v>203</v>
      </c>
      <c r="C174" s="2">
        <f t="shared" si="23"/>
        <v>622</v>
      </c>
      <c r="D174" s="86">
        <f t="shared" si="24"/>
        <v>4.9510467245084774E-2</v>
      </c>
      <c r="E174" s="2">
        <f t="shared" si="25"/>
        <v>43605.745715271536</v>
      </c>
    </row>
    <row r="175" spans="2:20">
      <c r="B175" s="38" t="s">
        <v>141</v>
      </c>
      <c r="C175" s="2">
        <f t="shared" si="23"/>
        <v>170</v>
      </c>
      <c r="D175" s="86">
        <f t="shared" si="24"/>
        <v>1.3531799729364006E-2</v>
      </c>
      <c r="E175" s="2">
        <f t="shared" si="25"/>
        <v>11917.969086167463</v>
      </c>
    </row>
    <row r="176" spans="2:20">
      <c r="B176" s="38" t="s">
        <v>142</v>
      </c>
      <c r="C176" s="2">
        <f t="shared" si="23"/>
        <v>710</v>
      </c>
      <c r="D176" s="86">
        <f t="shared" si="24"/>
        <v>5.6515163575579085E-2</v>
      </c>
      <c r="E176" s="2">
        <f t="shared" si="25"/>
        <v>49775.047359875876</v>
      </c>
    </row>
    <row r="177" spans="2:19">
      <c r="B177" s="38" t="s">
        <v>143</v>
      </c>
      <c r="C177" s="2">
        <f t="shared" si="23"/>
        <v>454</v>
      </c>
      <c r="D177" s="86">
        <f t="shared" si="24"/>
        <v>3.613786515959564E-2</v>
      </c>
      <c r="E177" s="2">
        <f t="shared" si="25"/>
        <v>31827.988030117813</v>
      </c>
    </row>
    <row r="178" spans="2:19">
      <c r="B178" s="38" t="s">
        <v>144</v>
      </c>
      <c r="C178" s="2">
        <f t="shared" si="23"/>
        <v>1875</v>
      </c>
      <c r="D178" s="86">
        <f t="shared" si="24"/>
        <v>0.14924779113269124</v>
      </c>
      <c r="E178" s="2">
        <f t="shared" si="25"/>
        <v>131448.18845037642</v>
      </c>
    </row>
    <row r="179" spans="2:19">
      <c r="B179" s="38" t="s">
        <v>145</v>
      </c>
      <c r="C179" s="2">
        <f t="shared" si="23"/>
        <v>1267</v>
      </c>
      <c r="D179" s="86">
        <f t="shared" si="24"/>
        <v>0.10085170739473055</v>
      </c>
      <c r="E179" s="2">
        <f t="shared" si="25"/>
        <v>88823.92254220102</v>
      </c>
    </row>
    <row r="180" spans="2:19">
      <c r="B180" s="38" t="s">
        <v>146</v>
      </c>
      <c r="C180" s="2">
        <f t="shared" si="23"/>
        <v>272</v>
      </c>
      <c r="D180" s="86">
        <f t="shared" si="24"/>
        <v>2.165087956698241E-2</v>
      </c>
      <c r="E180" s="2">
        <f t="shared" si="25"/>
        <v>19068.750537867942</v>
      </c>
    </row>
    <row r="181" spans="2:19">
      <c r="B181" s="38" t="s">
        <v>147</v>
      </c>
      <c r="C181" s="2">
        <f t="shared" si="23"/>
        <v>785</v>
      </c>
      <c r="D181" s="86">
        <f t="shared" si="24"/>
        <v>6.2485075220886734E-2</v>
      </c>
      <c r="E181" s="2">
        <f t="shared" si="25"/>
        <v>55032.974897890927</v>
      </c>
    </row>
    <row r="182" spans="2:19">
      <c r="B182" s="38" t="s">
        <v>148</v>
      </c>
      <c r="C182" s="2">
        <f t="shared" si="23"/>
        <v>1673</v>
      </c>
      <c r="D182" s="86">
        <f t="shared" si="24"/>
        <v>0.13316882910132929</v>
      </c>
      <c r="E182" s="2">
        <f t="shared" si="25"/>
        <v>117286.8369479892</v>
      </c>
    </row>
    <row r="183" spans="2:19">
      <c r="B183" s="38" t="s">
        <v>149</v>
      </c>
      <c r="C183" s="2">
        <f t="shared" si="23"/>
        <v>367</v>
      </c>
      <c r="D183" s="86">
        <f t="shared" si="24"/>
        <v>2.9212767651038765E-2</v>
      </c>
      <c r="E183" s="2">
        <f t="shared" si="25"/>
        <v>25728.792086020345</v>
      </c>
    </row>
    <row r="184" spans="2:19">
      <c r="B184" s="38" t="s">
        <v>150</v>
      </c>
      <c r="C184" s="2">
        <f t="shared" si="23"/>
        <v>141</v>
      </c>
      <c r="D184" s="86">
        <f t="shared" si="24"/>
        <v>1.1223433893178382E-2</v>
      </c>
      <c r="E184" s="2">
        <f t="shared" si="25"/>
        <v>9884.9037714683072</v>
      </c>
    </row>
    <row r="185" spans="2:19">
      <c r="B185" s="38" t="s">
        <v>151</v>
      </c>
      <c r="C185" s="2">
        <f t="shared" si="23"/>
        <v>531</v>
      </c>
      <c r="D185" s="86">
        <f t="shared" si="24"/>
        <v>4.2266974448778159E-2</v>
      </c>
      <c r="E185" s="2">
        <f t="shared" si="25"/>
        <v>37226.1269691466</v>
      </c>
    </row>
    <row r="186" spans="2:19">
      <c r="B186" s="38" t="s">
        <v>152</v>
      </c>
      <c r="C186" s="2">
        <f t="shared" si="23"/>
        <v>85</v>
      </c>
      <c r="D186" s="86">
        <f t="shared" si="24"/>
        <v>6.7658998646820028E-3</v>
      </c>
      <c r="E186" s="2">
        <f t="shared" si="25"/>
        <v>5958.9845430837313</v>
      </c>
    </row>
    <row r="187" spans="2:19">
      <c r="B187" s="38" t="s">
        <v>45</v>
      </c>
      <c r="C187" s="2">
        <f t="shared" si="23"/>
        <v>114</v>
      </c>
      <c r="D187" s="86">
        <f t="shared" si="24"/>
        <v>9.0742657008676276E-3</v>
      </c>
      <c r="E187" s="2">
        <f t="shared" si="25"/>
        <v>7992.0498577828866</v>
      </c>
      <c r="O187" s="44"/>
    </row>
    <row r="188" spans="2:19">
      <c r="B188" s="37" t="s">
        <v>66</v>
      </c>
      <c r="C188" s="2">
        <f>+SUM(K80:K97)</f>
        <v>12182</v>
      </c>
      <c r="D188" s="86"/>
      <c r="E188" s="2"/>
    </row>
    <row r="189" spans="2:19">
      <c r="B189" s="43" t="s">
        <v>67</v>
      </c>
      <c r="C189" s="2">
        <f>+K98</f>
        <v>381</v>
      </c>
      <c r="D189" s="109">
        <f>C189/C$190</f>
        <v>3.0327151158162858E-2</v>
      </c>
      <c r="E189" s="40">
        <f>D189*G$164</f>
        <v>26710.271893116485</v>
      </c>
      <c r="S189" s="44"/>
    </row>
    <row r="190" spans="2:19" ht="13.5" thickBot="1">
      <c r="B190" s="156" t="s">
        <v>46</v>
      </c>
      <c r="C190" s="151">
        <f>+SUM(C188:C189)</f>
        <v>12563</v>
      </c>
      <c r="D190" s="157">
        <f>C190/C$190</f>
        <v>1</v>
      </c>
      <c r="E190" s="176">
        <f>SUM(E170:E187)+E189</f>
        <v>880737.91546777554</v>
      </c>
    </row>
    <row r="191" spans="2:19">
      <c r="G191" s="2"/>
      <c r="H191" s="2"/>
      <c r="I191" s="2"/>
      <c r="J191" s="2"/>
      <c r="K191" s="2"/>
      <c r="L191" s="2"/>
    </row>
    <row r="192" spans="2:19">
      <c r="M192" s="2"/>
    </row>
    <row r="193" spans="2:20">
      <c r="B193" s="43" t="s">
        <v>520</v>
      </c>
      <c r="F193" s="2"/>
    </row>
    <row r="194" spans="2:20">
      <c r="B194" s="43"/>
      <c r="F194" s="2"/>
    </row>
    <row r="195" spans="2:20" ht="15">
      <c r="C195" s="123" t="s">
        <v>376</v>
      </c>
      <c r="D195" s="49"/>
    </row>
    <row r="196" spans="2:20" s="2" customFormat="1" ht="41.25" thickBot="1">
      <c r="B196" s="219"/>
      <c r="C196" s="291" t="s">
        <v>561</v>
      </c>
      <c r="D196" s="219" t="s">
        <v>407</v>
      </c>
      <c r="E196" s="220" t="s">
        <v>397</v>
      </c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S196" s="38"/>
      <c r="T196" s="38"/>
    </row>
    <row r="197" spans="2:20">
      <c r="B197" s="38" t="s">
        <v>199</v>
      </c>
      <c r="C197" s="126">
        <v>0</v>
      </c>
      <c r="D197" s="86">
        <f t="shared" ref="D197:D214" si="26">C197/C$215</f>
        <v>0</v>
      </c>
      <c r="E197" s="2">
        <f t="shared" ref="E197:E214" si="27">D197*D$221</f>
        <v>0</v>
      </c>
    </row>
    <row r="198" spans="2:20">
      <c r="B198" s="38" t="s">
        <v>200</v>
      </c>
      <c r="C198" s="126">
        <v>0</v>
      </c>
      <c r="D198" s="86">
        <f t="shared" si="26"/>
        <v>0</v>
      </c>
      <c r="E198" s="2">
        <f t="shared" si="27"/>
        <v>0</v>
      </c>
    </row>
    <row r="199" spans="2:20">
      <c r="B199" s="38" t="s">
        <v>201</v>
      </c>
      <c r="C199" s="126">
        <v>0</v>
      </c>
      <c r="D199" s="86">
        <f t="shared" si="26"/>
        <v>0</v>
      </c>
      <c r="E199" s="2">
        <f t="shared" si="27"/>
        <v>0</v>
      </c>
      <c r="N199" s="44"/>
    </row>
    <row r="200" spans="2:20">
      <c r="B200" s="49" t="s">
        <v>202</v>
      </c>
      <c r="C200" s="126">
        <v>219059</v>
      </c>
      <c r="D200" s="86">
        <f t="shared" si="26"/>
        <v>0.15653645959874576</v>
      </c>
      <c r="E200" s="2">
        <f t="shared" si="27"/>
        <v>6026.2323156214825</v>
      </c>
      <c r="T200" s="44"/>
    </row>
    <row r="201" spans="2:20">
      <c r="B201" s="49" t="s">
        <v>203</v>
      </c>
      <c r="C201" s="126">
        <v>0</v>
      </c>
      <c r="D201" s="86">
        <f t="shared" si="26"/>
        <v>0</v>
      </c>
      <c r="E201" s="2">
        <f t="shared" si="27"/>
        <v>0</v>
      </c>
    </row>
    <row r="202" spans="2:20">
      <c r="B202" s="49" t="s">
        <v>141</v>
      </c>
      <c r="C202" s="126">
        <v>0</v>
      </c>
      <c r="D202" s="86">
        <f t="shared" si="26"/>
        <v>0</v>
      </c>
      <c r="E202" s="2">
        <f t="shared" si="27"/>
        <v>0</v>
      </c>
    </row>
    <row r="203" spans="2:20">
      <c r="B203" s="49" t="s">
        <v>142</v>
      </c>
      <c r="C203" s="126">
        <v>393727</v>
      </c>
      <c r="D203" s="86">
        <f t="shared" si="26"/>
        <v>0.28135173915901823</v>
      </c>
      <c r="E203" s="2">
        <f t="shared" si="27"/>
        <v>10831.284589689076</v>
      </c>
    </row>
    <row r="204" spans="2:20">
      <c r="B204" s="49" t="s">
        <v>143</v>
      </c>
      <c r="C204" s="126">
        <v>309881</v>
      </c>
      <c r="D204" s="86">
        <f t="shared" si="26"/>
        <v>0.22143657478998321</v>
      </c>
      <c r="E204" s="2">
        <f t="shared" si="27"/>
        <v>8524.7120465130411</v>
      </c>
    </row>
    <row r="205" spans="2:20">
      <c r="B205" s="49" t="s">
        <v>144</v>
      </c>
      <c r="C205" s="126">
        <v>0</v>
      </c>
      <c r="D205" s="86">
        <f t="shared" si="26"/>
        <v>0</v>
      </c>
      <c r="E205" s="2">
        <f t="shared" si="27"/>
        <v>0</v>
      </c>
    </row>
    <row r="206" spans="2:20">
      <c r="B206" s="49" t="s">
        <v>145</v>
      </c>
      <c r="C206" s="126">
        <v>0</v>
      </c>
      <c r="D206" s="86">
        <f t="shared" si="26"/>
        <v>0</v>
      </c>
      <c r="E206" s="2">
        <f t="shared" si="27"/>
        <v>0</v>
      </c>
    </row>
    <row r="207" spans="2:20">
      <c r="B207" s="49" t="s">
        <v>146</v>
      </c>
      <c r="C207" s="126">
        <v>157501</v>
      </c>
      <c r="D207" s="86">
        <f t="shared" si="26"/>
        <v>0.11254798443917874</v>
      </c>
      <c r="E207" s="2">
        <f t="shared" si="27"/>
        <v>4332.7944341145494</v>
      </c>
    </row>
    <row r="208" spans="2:20">
      <c r="B208" s="49" t="s">
        <v>147</v>
      </c>
      <c r="C208" s="126">
        <v>0</v>
      </c>
      <c r="D208" s="86">
        <f t="shared" si="26"/>
        <v>0</v>
      </c>
      <c r="E208" s="2">
        <f t="shared" si="27"/>
        <v>0</v>
      </c>
    </row>
    <row r="209" spans="2:19">
      <c r="B209" s="49" t="s">
        <v>148</v>
      </c>
      <c r="C209" s="126">
        <v>0</v>
      </c>
      <c r="D209" s="86">
        <f t="shared" si="26"/>
        <v>0</v>
      </c>
      <c r="E209" s="2">
        <f t="shared" si="27"/>
        <v>0</v>
      </c>
    </row>
    <row r="210" spans="2:19">
      <c r="B210" s="49" t="s">
        <v>149</v>
      </c>
      <c r="C210" s="126">
        <v>281796</v>
      </c>
      <c r="D210" s="86">
        <f t="shared" si="26"/>
        <v>0.20136743146407204</v>
      </c>
      <c r="E210" s="2">
        <f t="shared" si="27"/>
        <v>7752.1040523916899</v>
      </c>
    </row>
    <row r="211" spans="2:19">
      <c r="B211" s="49" t="s">
        <v>150</v>
      </c>
      <c r="C211" s="126">
        <v>0</v>
      </c>
      <c r="D211" s="86">
        <f t="shared" si="26"/>
        <v>0</v>
      </c>
      <c r="E211" s="2">
        <f t="shared" si="27"/>
        <v>0</v>
      </c>
    </row>
    <row r="212" spans="2:19">
      <c r="B212" s="49" t="s">
        <v>151</v>
      </c>
      <c r="C212" s="126">
        <v>0</v>
      </c>
      <c r="D212" s="86">
        <f t="shared" si="26"/>
        <v>0</v>
      </c>
      <c r="E212" s="2">
        <f t="shared" si="27"/>
        <v>0</v>
      </c>
    </row>
    <row r="213" spans="2:19">
      <c r="B213" s="49" t="s">
        <v>152</v>
      </c>
      <c r="C213" s="126">
        <v>37448</v>
      </c>
      <c r="D213" s="86">
        <f t="shared" si="26"/>
        <v>2.6759810549002009E-2</v>
      </c>
      <c r="E213" s="2">
        <f t="shared" si="27"/>
        <v>1030.1806716701585</v>
      </c>
    </row>
    <row r="214" spans="2:19">
      <c r="B214" s="49" t="s">
        <v>45</v>
      </c>
      <c r="C214" s="126">
        <v>0</v>
      </c>
      <c r="D214" s="86">
        <f t="shared" si="26"/>
        <v>0</v>
      </c>
      <c r="E214" s="2">
        <f t="shared" si="27"/>
        <v>0</v>
      </c>
    </row>
    <row r="215" spans="2:19" ht="13.5" thickBot="1">
      <c r="B215" s="150" t="s">
        <v>66</v>
      </c>
      <c r="C215" s="185">
        <v>1399412</v>
      </c>
      <c r="D215" s="157">
        <f>SUM(D197:D214)</f>
        <v>1.0000000000000002</v>
      </c>
      <c r="E215" s="176">
        <f>SUM(E197:E214)</f>
        <v>38497.308109999998</v>
      </c>
    </row>
    <row r="217" spans="2:19" ht="9.75" customHeight="1">
      <c r="S217" s="44"/>
    </row>
    <row r="218" spans="2:19" ht="22.5" customHeight="1">
      <c r="B218" s="38" t="s">
        <v>422</v>
      </c>
      <c r="D218" s="288" t="s">
        <v>560</v>
      </c>
    </row>
    <row r="219" spans="2:19">
      <c r="B219" s="38" t="s">
        <v>423</v>
      </c>
      <c r="D219" s="126">
        <v>35418.933189999996</v>
      </c>
    </row>
    <row r="220" spans="2:19">
      <c r="B220" s="38" t="s">
        <v>424</v>
      </c>
      <c r="D220" s="126">
        <v>3078.3749199999997</v>
      </c>
    </row>
    <row r="221" spans="2:19">
      <c r="B221" s="43" t="s">
        <v>111</v>
      </c>
      <c r="D221" s="40">
        <f>D219+D220</f>
        <v>38497.308109999998</v>
      </c>
      <c r="E221" s="2">
        <f>+D221-F70</f>
        <v>0</v>
      </c>
      <c r="O221" s="44"/>
    </row>
    <row r="224" spans="2:19">
      <c r="B224" s="43" t="s">
        <v>104</v>
      </c>
    </row>
    <row r="225" spans="2:19">
      <c r="B225" s="38" t="s">
        <v>425</v>
      </c>
    </row>
    <row r="227" spans="2:19">
      <c r="B227" s="38" t="s">
        <v>426</v>
      </c>
      <c r="D227" s="2">
        <f>B6</f>
        <v>1415901.3906400001</v>
      </c>
    </row>
    <row r="228" spans="2:19">
      <c r="B228" s="38" t="s">
        <v>105</v>
      </c>
    </row>
    <row r="229" spans="2:19">
      <c r="B229" s="38" t="s">
        <v>427</v>
      </c>
      <c r="D229" s="2">
        <f>I64</f>
        <v>101080.64292275578</v>
      </c>
    </row>
    <row r="230" spans="2:19">
      <c r="B230" s="38" t="s">
        <v>428</v>
      </c>
      <c r="D230" s="2">
        <f>G162</f>
        <v>1203100.6678400002</v>
      </c>
    </row>
    <row r="231" spans="2:19">
      <c r="B231" s="38" t="s">
        <v>429</v>
      </c>
      <c r="D231" s="2">
        <f>D221</f>
        <v>38497.308109999998</v>
      </c>
      <c r="H231" s="44"/>
      <c r="I231" s="44"/>
      <c r="J231" s="44"/>
      <c r="K231" s="44"/>
      <c r="L231" s="44"/>
    </row>
    <row r="232" spans="2:19">
      <c r="B232" s="38" t="s">
        <v>106</v>
      </c>
    </row>
    <row r="233" spans="2:19">
      <c r="B233" s="43" t="s">
        <v>60</v>
      </c>
      <c r="D233" s="28">
        <f>D227-D229-D230-D231</f>
        <v>73222.771767244078</v>
      </c>
      <c r="M233" s="44"/>
    </row>
    <row r="234" spans="2:19">
      <c r="D234" s="274">
        <f>D233/D227</f>
        <v>5.1714598383257981E-2</v>
      </c>
    </row>
    <row r="235" spans="2:19">
      <c r="N235" s="44"/>
    </row>
    <row r="236" spans="2:19" s="44" customFormat="1" ht="41.25" thickBot="1">
      <c r="B236" s="174"/>
      <c r="C236" s="174" t="s">
        <v>434</v>
      </c>
      <c r="D236" s="180" t="s">
        <v>435</v>
      </c>
      <c r="E236" s="174" t="s">
        <v>436</v>
      </c>
      <c r="F236" s="174" t="s">
        <v>407</v>
      </c>
      <c r="G236" s="181" t="s">
        <v>437</v>
      </c>
      <c r="H236" s="38"/>
      <c r="I236" s="38"/>
      <c r="J236" s="38"/>
      <c r="K236" s="38"/>
      <c r="L236" s="38"/>
      <c r="M236" s="38"/>
      <c r="N236" s="38"/>
      <c r="O236" s="38"/>
      <c r="S236" s="38"/>
    </row>
    <row r="237" spans="2:19">
      <c r="B237" s="38" t="s">
        <v>199</v>
      </c>
      <c r="C237" s="2">
        <f t="shared" ref="C237:C254" si="28">K80</f>
        <v>2132</v>
      </c>
      <c r="D237" s="2">
        <f t="shared" ref="D237:D257" si="29">F140</f>
        <v>0</v>
      </c>
      <c r="E237" s="2">
        <f>C237+D237</f>
        <v>2132</v>
      </c>
      <c r="F237" s="59">
        <f t="shared" ref="F237:F254" si="30">E237/E$257</f>
        <v>9.8199069596057301E-2</v>
      </c>
      <c r="G237" s="2">
        <f t="shared" ref="G237:G254" si="31">F237*D$233</f>
        <v>7190.4080607878204</v>
      </c>
    </row>
    <row r="238" spans="2:19">
      <c r="B238" s="38" t="s">
        <v>200</v>
      </c>
      <c r="C238" s="2">
        <f t="shared" si="28"/>
        <v>337</v>
      </c>
      <c r="D238" s="2">
        <f t="shared" si="29"/>
        <v>0</v>
      </c>
      <c r="E238" s="2">
        <f t="shared" ref="E238:E256" si="32">C238+D238</f>
        <v>337</v>
      </c>
      <c r="F238" s="59">
        <f t="shared" si="30"/>
        <v>1.5522085578738888E-2</v>
      </c>
      <c r="G238" s="2">
        <f t="shared" si="31"/>
        <v>1136.5701296836282</v>
      </c>
    </row>
    <row r="239" spans="2:19">
      <c r="B239" s="38" t="s">
        <v>201</v>
      </c>
      <c r="C239" s="2">
        <f t="shared" si="28"/>
        <v>327</v>
      </c>
      <c r="D239" s="2">
        <f t="shared" si="29"/>
        <v>0</v>
      </c>
      <c r="E239" s="2">
        <f t="shared" si="32"/>
        <v>327</v>
      </c>
      <c r="F239" s="59">
        <f t="shared" si="30"/>
        <v>1.5061489567500346E-2</v>
      </c>
      <c r="G239" s="2">
        <f t="shared" si="31"/>
        <v>1102.8440130758056</v>
      </c>
    </row>
    <row r="240" spans="2:19">
      <c r="B240" s="38" t="s">
        <v>202</v>
      </c>
      <c r="C240" s="2">
        <f t="shared" si="28"/>
        <v>320</v>
      </c>
      <c r="D240" s="2">
        <f t="shared" si="29"/>
        <v>1125</v>
      </c>
      <c r="E240" s="2">
        <f t="shared" si="32"/>
        <v>1445</v>
      </c>
      <c r="F240" s="59">
        <f t="shared" si="30"/>
        <v>6.6556123623969413E-2</v>
      </c>
      <c r="G240" s="2">
        <f t="shared" si="31"/>
        <v>4873.4238498303939</v>
      </c>
    </row>
    <row r="241" spans="2:19">
      <c r="B241" s="38" t="s">
        <v>203</v>
      </c>
      <c r="C241" s="2">
        <f t="shared" si="28"/>
        <v>622</v>
      </c>
      <c r="D241" s="2">
        <f t="shared" si="29"/>
        <v>0</v>
      </c>
      <c r="E241" s="2">
        <f t="shared" si="32"/>
        <v>622</v>
      </c>
      <c r="F241" s="59">
        <f t="shared" si="30"/>
        <v>2.8649071899037353E-2</v>
      </c>
      <c r="G241" s="2">
        <f t="shared" si="31"/>
        <v>2097.7644530065782</v>
      </c>
    </row>
    <row r="242" spans="2:19">
      <c r="B242" s="38" t="s">
        <v>141</v>
      </c>
      <c r="C242" s="2">
        <f t="shared" si="28"/>
        <v>170</v>
      </c>
      <c r="D242" s="2">
        <f t="shared" si="29"/>
        <v>0</v>
      </c>
      <c r="E242" s="2">
        <f t="shared" si="32"/>
        <v>170</v>
      </c>
      <c r="F242" s="59">
        <f t="shared" si="30"/>
        <v>7.8301321910552255E-3</v>
      </c>
      <c r="G242" s="2">
        <f t="shared" si="31"/>
        <v>573.34398233298759</v>
      </c>
    </row>
    <row r="243" spans="2:19">
      <c r="B243" s="38" t="s">
        <v>142</v>
      </c>
      <c r="C243" s="2">
        <f t="shared" si="28"/>
        <v>710</v>
      </c>
      <c r="D243" s="2">
        <f t="shared" si="29"/>
        <v>2600</v>
      </c>
      <c r="E243" s="2">
        <f t="shared" si="32"/>
        <v>3310</v>
      </c>
      <c r="F243" s="59">
        <f t="shared" si="30"/>
        <v>0.15245727971995762</v>
      </c>
      <c r="G243" s="2">
        <f t="shared" si="31"/>
        <v>11163.344597189345</v>
      </c>
    </row>
    <row r="244" spans="2:19">
      <c r="B244" s="38" t="s">
        <v>143</v>
      </c>
      <c r="C244" s="2">
        <f t="shared" si="28"/>
        <v>454</v>
      </c>
      <c r="D244" s="2">
        <f t="shared" si="29"/>
        <v>1637</v>
      </c>
      <c r="E244" s="2">
        <f t="shared" si="32"/>
        <v>2091</v>
      </c>
      <c r="F244" s="59">
        <f t="shared" si="30"/>
        <v>9.6310625949979273E-2</v>
      </c>
      <c r="G244" s="2">
        <f t="shared" si="31"/>
        <v>7052.1309826957468</v>
      </c>
    </row>
    <row r="245" spans="2:19">
      <c r="B245" s="38" t="s">
        <v>144</v>
      </c>
      <c r="C245" s="2">
        <f t="shared" si="28"/>
        <v>1875</v>
      </c>
      <c r="D245" s="2">
        <f t="shared" si="29"/>
        <v>0</v>
      </c>
      <c r="E245" s="2">
        <f t="shared" si="32"/>
        <v>1875</v>
      </c>
      <c r="F245" s="59">
        <f t="shared" si="30"/>
        <v>8.6361752107226755E-2</v>
      </c>
      <c r="G245" s="2">
        <f t="shared" si="31"/>
        <v>6323.6468639667746</v>
      </c>
    </row>
    <row r="246" spans="2:19">
      <c r="B246" s="38" t="s">
        <v>145</v>
      </c>
      <c r="C246" s="2">
        <f t="shared" si="28"/>
        <v>1267</v>
      </c>
      <c r="D246" s="2">
        <f t="shared" si="29"/>
        <v>0</v>
      </c>
      <c r="E246" s="2">
        <f t="shared" si="32"/>
        <v>1267</v>
      </c>
      <c r="F246" s="59">
        <f t="shared" si="30"/>
        <v>5.8357514623923357E-2</v>
      </c>
      <c r="G246" s="2">
        <f t="shared" si="31"/>
        <v>4273.0989742111487</v>
      </c>
    </row>
    <row r="247" spans="2:19">
      <c r="B247" s="38" t="s">
        <v>146</v>
      </c>
      <c r="C247" s="2">
        <f t="shared" si="28"/>
        <v>272</v>
      </c>
      <c r="D247" s="2">
        <f t="shared" si="29"/>
        <v>957</v>
      </c>
      <c r="E247" s="2">
        <f t="shared" si="32"/>
        <v>1229</v>
      </c>
      <c r="F247" s="59">
        <f t="shared" si="30"/>
        <v>5.6607249781216895E-2</v>
      </c>
      <c r="G247" s="2">
        <f t="shared" si="31"/>
        <v>4144.9397311014218</v>
      </c>
    </row>
    <row r="248" spans="2:19">
      <c r="B248" s="38" t="s">
        <v>147</v>
      </c>
      <c r="C248" s="2">
        <f t="shared" si="28"/>
        <v>785</v>
      </c>
      <c r="D248" s="2">
        <f t="shared" si="29"/>
        <v>0</v>
      </c>
      <c r="E248" s="2">
        <f t="shared" si="32"/>
        <v>785</v>
      </c>
      <c r="F248" s="59">
        <f t="shared" si="30"/>
        <v>3.6156786882225601E-2</v>
      </c>
      <c r="G248" s="2">
        <f t="shared" si="31"/>
        <v>2647.5001537140897</v>
      </c>
    </row>
    <row r="249" spans="2:19">
      <c r="B249" s="38" t="s">
        <v>148</v>
      </c>
      <c r="C249" s="2">
        <f t="shared" si="28"/>
        <v>1673</v>
      </c>
      <c r="D249" s="2">
        <f t="shared" si="29"/>
        <v>0</v>
      </c>
      <c r="E249" s="2">
        <f t="shared" si="32"/>
        <v>1673</v>
      </c>
      <c r="F249" s="59">
        <f t="shared" si="30"/>
        <v>7.7057712680208196E-2</v>
      </c>
      <c r="G249" s="2">
        <f t="shared" si="31"/>
        <v>5642.3793084887548</v>
      </c>
    </row>
    <row r="250" spans="2:19">
      <c r="B250" s="38" t="s">
        <v>149</v>
      </c>
      <c r="C250" s="2">
        <f t="shared" si="28"/>
        <v>367</v>
      </c>
      <c r="D250" s="2">
        <f t="shared" si="29"/>
        <v>1251</v>
      </c>
      <c r="E250" s="2">
        <f t="shared" si="32"/>
        <v>1618</v>
      </c>
      <c r="F250" s="59">
        <f t="shared" si="30"/>
        <v>7.452443461839621E-2</v>
      </c>
      <c r="G250" s="2">
        <f t="shared" si="31"/>
        <v>5456.8856671457288</v>
      </c>
    </row>
    <row r="251" spans="2:19">
      <c r="B251" s="38" t="s">
        <v>150</v>
      </c>
      <c r="C251" s="2">
        <f t="shared" si="28"/>
        <v>141</v>
      </c>
      <c r="D251" s="2">
        <f t="shared" si="29"/>
        <v>0</v>
      </c>
      <c r="E251" s="2">
        <f t="shared" si="32"/>
        <v>141</v>
      </c>
      <c r="F251" s="59">
        <f t="shared" si="30"/>
        <v>6.4944037584634519E-3</v>
      </c>
      <c r="G251" s="2">
        <f t="shared" si="31"/>
        <v>475.53824417030148</v>
      </c>
    </row>
    <row r="252" spans="2:19">
      <c r="B252" s="38" t="s">
        <v>151</v>
      </c>
      <c r="C252" s="2">
        <f t="shared" si="28"/>
        <v>531</v>
      </c>
      <c r="D252" s="2">
        <f t="shared" si="29"/>
        <v>0</v>
      </c>
      <c r="E252" s="2">
        <f t="shared" si="32"/>
        <v>531</v>
      </c>
      <c r="F252" s="59">
        <f t="shared" si="30"/>
        <v>2.4457648196766615E-2</v>
      </c>
      <c r="G252" s="2">
        <f t="shared" si="31"/>
        <v>1790.8567918753906</v>
      </c>
    </row>
    <row r="253" spans="2:19">
      <c r="B253" s="38" t="s">
        <v>152</v>
      </c>
      <c r="C253" s="2">
        <f t="shared" si="28"/>
        <v>85</v>
      </c>
      <c r="D253" s="2">
        <f t="shared" si="29"/>
        <v>308</v>
      </c>
      <c r="E253" s="2">
        <f t="shared" si="32"/>
        <v>393</v>
      </c>
      <c r="F253" s="59">
        <f t="shared" si="30"/>
        <v>1.8101423241674727E-2</v>
      </c>
      <c r="G253" s="2">
        <f t="shared" si="31"/>
        <v>1325.436382687436</v>
      </c>
      <c r="S253" s="44"/>
    </row>
    <row r="254" spans="2:19">
      <c r="B254" s="38" t="s">
        <v>45</v>
      </c>
      <c r="C254" s="2">
        <f t="shared" si="28"/>
        <v>114</v>
      </c>
      <c r="D254" s="2">
        <f t="shared" si="29"/>
        <v>0</v>
      </c>
      <c r="E254" s="2">
        <f t="shared" si="32"/>
        <v>114</v>
      </c>
      <c r="F254" s="59">
        <f t="shared" si="30"/>
        <v>5.2507945281193864E-3</v>
      </c>
      <c r="G254" s="2">
        <f t="shared" si="31"/>
        <v>384.47772932917991</v>
      </c>
    </row>
    <row r="255" spans="2:19">
      <c r="B255" s="37" t="s">
        <v>66</v>
      </c>
      <c r="C255" s="2">
        <f>+SUM(C237:C254)</f>
        <v>12182</v>
      </c>
      <c r="D255" s="2">
        <f t="shared" si="29"/>
        <v>7878</v>
      </c>
      <c r="E255" s="2">
        <f t="shared" si="32"/>
        <v>20060</v>
      </c>
      <c r="F255" s="59"/>
      <c r="G255" s="2"/>
    </row>
    <row r="256" spans="2:19">
      <c r="B256" s="43" t="s">
        <v>67</v>
      </c>
      <c r="C256" s="40">
        <f>K98</f>
        <v>381</v>
      </c>
      <c r="D256" s="40">
        <f t="shared" si="29"/>
        <v>1270</v>
      </c>
      <c r="E256" s="40">
        <f t="shared" si="32"/>
        <v>1651</v>
      </c>
      <c r="F256" s="57">
        <f>E256/E$257</f>
        <v>7.6044401455483399E-2</v>
      </c>
      <c r="G256" s="40">
        <f>F256*D$233</f>
        <v>5568.1818519515446</v>
      </c>
    </row>
    <row r="257" spans="2:20" ht="13.5" thickBot="1">
      <c r="B257" s="156" t="s">
        <v>46</v>
      </c>
      <c r="C257" s="151">
        <f>+C256+C255</f>
        <v>12563</v>
      </c>
      <c r="D257" s="151">
        <f t="shared" si="29"/>
        <v>9148</v>
      </c>
      <c r="E257" s="151">
        <f>C257+D257</f>
        <v>21711</v>
      </c>
      <c r="F257" s="179">
        <f>E257/E$257</f>
        <v>1</v>
      </c>
      <c r="G257" s="176">
        <f>F257*D$233</f>
        <v>73222.771767244078</v>
      </c>
      <c r="J257" s="44"/>
      <c r="K257" s="44"/>
      <c r="L257" s="44"/>
    </row>
    <row r="259" spans="2:20">
      <c r="M259" s="44"/>
    </row>
    <row r="260" spans="2:20">
      <c r="B260" s="43" t="s">
        <v>61</v>
      </c>
    </row>
    <row r="262" spans="2:20" s="44" customFormat="1" ht="41.25" thickBot="1">
      <c r="B262" s="174"/>
      <c r="C262" s="174" t="s">
        <v>438</v>
      </c>
      <c r="D262" s="174" t="s">
        <v>439</v>
      </c>
      <c r="E262" s="174" t="s">
        <v>440</v>
      </c>
      <c r="F262" s="174" t="s">
        <v>441</v>
      </c>
      <c r="G262" s="174" t="s">
        <v>442</v>
      </c>
      <c r="H262" s="181" t="s">
        <v>443</v>
      </c>
      <c r="I262" s="174" t="s">
        <v>444</v>
      </c>
      <c r="J262" s="38"/>
      <c r="K262" s="38"/>
      <c r="L262" s="38"/>
      <c r="M262" s="38"/>
      <c r="N262" s="38"/>
      <c r="O262" s="38"/>
      <c r="S262" s="38"/>
      <c r="T262" s="38"/>
    </row>
    <row r="263" spans="2:20">
      <c r="B263" s="38" t="s">
        <v>199</v>
      </c>
      <c r="C263" s="2">
        <f t="shared" ref="C263:C280" si="33">I46</f>
        <v>5513.0424299999995</v>
      </c>
      <c r="D263" s="2">
        <f t="shared" ref="D263:D281" si="34">G140</f>
        <v>0</v>
      </c>
      <c r="E263" s="2">
        <f t="shared" ref="E263:E280" si="35">E170</f>
        <v>149465.35348064135</v>
      </c>
      <c r="F263" s="2">
        <f t="shared" ref="F263:F281" si="36">E197</f>
        <v>0</v>
      </c>
      <c r="G263" s="2">
        <f t="shared" ref="G263:G280" si="37">G237</f>
        <v>7190.4080607878204</v>
      </c>
      <c r="H263" s="2">
        <f t="shared" ref="H263:H281" si="38">C263+D263+E263+F263+G263</f>
        <v>162168.80397142918</v>
      </c>
      <c r="I263" s="59">
        <f t="shared" ref="I263:I280" si="39">H263/H$281</f>
        <v>0.12112364527182395</v>
      </c>
    </row>
    <row r="264" spans="2:20">
      <c r="B264" s="38" t="s">
        <v>200</v>
      </c>
      <c r="C264" s="2">
        <f t="shared" si="33"/>
        <v>503.54228000000006</v>
      </c>
      <c r="D264" s="2">
        <f t="shared" si="34"/>
        <v>0</v>
      </c>
      <c r="E264" s="2">
        <f t="shared" si="35"/>
        <v>23625.621070814323</v>
      </c>
      <c r="F264" s="2">
        <f t="shared" si="36"/>
        <v>0</v>
      </c>
      <c r="G264" s="2">
        <f t="shared" si="37"/>
        <v>1136.5701296836282</v>
      </c>
      <c r="H264" s="2">
        <f t="shared" si="38"/>
        <v>25265.733480497951</v>
      </c>
      <c r="I264" s="59">
        <f t="shared" si="39"/>
        <v>1.8870939815054923E-2</v>
      </c>
    </row>
    <row r="265" spans="2:20">
      <c r="B265" s="38" t="s">
        <v>201</v>
      </c>
      <c r="C265" s="2">
        <f t="shared" si="33"/>
        <v>460.76318000000003</v>
      </c>
      <c r="D265" s="2">
        <f t="shared" si="34"/>
        <v>0</v>
      </c>
      <c r="E265" s="2">
        <f t="shared" si="35"/>
        <v>22924.56406574565</v>
      </c>
      <c r="F265" s="2">
        <f t="shared" si="36"/>
        <v>0</v>
      </c>
      <c r="G265" s="2">
        <f t="shared" si="37"/>
        <v>1102.8440130758056</v>
      </c>
      <c r="H265" s="2">
        <f t="shared" si="38"/>
        <v>24488.171258821458</v>
      </c>
      <c r="I265" s="59">
        <f t="shared" si="39"/>
        <v>1.8290179715648211E-2</v>
      </c>
    </row>
    <row r="266" spans="2:20">
      <c r="B266" s="38" t="s">
        <v>202</v>
      </c>
      <c r="C266" s="2">
        <f t="shared" si="33"/>
        <v>9271.0971700000009</v>
      </c>
      <c r="D266" s="2">
        <f t="shared" si="34"/>
        <v>39643.429866501188</v>
      </c>
      <c r="E266" s="2">
        <f t="shared" si="35"/>
        <v>22433.824162197576</v>
      </c>
      <c r="F266" s="2">
        <f t="shared" si="36"/>
        <v>6026.2323156214825</v>
      </c>
      <c r="G266" s="2">
        <f t="shared" si="37"/>
        <v>4873.4238498303939</v>
      </c>
      <c r="H266" s="2">
        <f t="shared" si="38"/>
        <v>82248.007364150646</v>
      </c>
      <c r="I266" s="59">
        <f t="shared" si="39"/>
        <v>6.143091781107838E-2</v>
      </c>
    </row>
    <row r="267" spans="2:20">
      <c r="B267" s="38" t="s">
        <v>203</v>
      </c>
      <c r="C267" s="2">
        <f t="shared" si="33"/>
        <v>3235.5629399999998</v>
      </c>
      <c r="D267" s="2">
        <f t="shared" si="34"/>
        <v>0</v>
      </c>
      <c r="E267" s="2">
        <f t="shared" si="35"/>
        <v>43605.745715271536</v>
      </c>
      <c r="F267" s="2">
        <f t="shared" si="36"/>
        <v>0</v>
      </c>
      <c r="G267" s="2">
        <f t="shared" si="37"/>
        <v>2097.7644530065782</v>
      </c>
      <c r="H267" s="2">
        <f t="shared" si="38"/>
        <v>48939.07310827812</v>
      </c>
      <c r="I267" s="59">
        <f t="shared" si="39"/>
        <v>3.6552522963314654E-2</v>
      </c>
    </row>
    <row r="268" spans="2:20">
      <c r="B268" s="38" t="s">
        <v>141</v>
      </c>
      <c r="C268" s="2">
        <f t="shared" si="33"/>
        <v>168.67237000000003</v>
      </c>
      <c r="D268" s="2">
        <f t="shared" si="34"/>
        <v>0</v>
      </c>
      <c r="E268" s="2">
        <f t="shared" si="35"/>
        <v>11917.969086167463</v>
      </c>
      <c r="F268" s="2">
        <f t="shared" si="36"/>
        <v>0</v>
      </c>
      <c r="G268" s="2">
        <f t="shared" si="37"/>
        <v>573.34398233298759</v>
      </c>
      <c r="H268" s="2">
        <f t="shared" si="38"/>
        <v>12659.985438500451</v>
      </c>
      <c r="I268" s="59">
        <f t="shared" si="39"/>
        <v>9.4557248240515063E-3</v>
      </c>
    </row>
    <row r="269" spans="2:20">
      <c r="B269" s="38" t="s">
        <v>142</v>
      </c>
      <c r="C269" s="2">
        <f t="shared" si="33"/>
        <v>20507.776640000004</v>
      </c>
      <c r="D269" s="2">
        <f t="shared" si="34"/>
        <v>91620.371247024974</v>
      </c>
      <c r="E269" s="2">
        <f t="shared" si="35"/>
        <v>49775.047359875876</v>
      </c>
      <c r="F269" s="2">
        <f t="shared" si="36"/>
        <v>10831.284589689076</v>
      </c>
      <c r="G269" s="2">
        <f t="shared" si="37"/>
        <v>11163.344597189345</v>
      </c>
      <c r="H269" s="2">
        <f t="shared" si="38"/>
        <v>183897.82443377926</v>
      </c>
      <c r="I269" s="59">
        <f t="shared" si="39"/>
        <v>0.13735301924593046</v>
      </c>
    </row>
    <row r="270" spans="2:20">
      <c r="B270" s="38" t="s">
        <v>143</v>
      </c>
      <c r="C270" s="2">
        <f t="shared" si="33"/>
        <v>14087.579090000001</v>
      </c>
      <c r="D270" s="2">
        <f t="shared" si="34"/>
        <v>57685.595281299946</v>
      </c>
      <c r="E270" s="2">
        <f t="shared" si="35"/>
        <v>31827.988030117813</v>
      </c>
      <c r="F270" s="2">
        <f t="shared" si="36"/>
        <v>8524.7120465130411</v>
      </c>
      <c r="G270" s="2">
        <f t="shared" si="37"/>
        <v>7052.1309826957468</v>
      </c>
      <c r="H270" s="2">
        <f t="shared" si="38"/>
        <v>119178.00543062655</v>
      </c>
      <c r="I270" s="59">
        <f t="shared" si="39"/>
        <v>8.9013879984746747E-2</v>
      </c>
    </row>
    <row r="271" spans="2:20">
      <c r="B271" s="38" t="s">
        <v>144</v>
      </c>
      <c r="C271" s="2">
        <f t="shared" si="33"/>
        <v>6847.9165599999988</v>
      </c>
      <c r="D271" s="2">
        <f t="shared" si="34"/>
        <v>0</v>
      </c>
      <c r="E271" s="2">
        <f t="shared" si="35"/>
        <v>131448.18845037642</v>
      </c>
      <c r="F271" s="2">
        <f t="shared" si="36"/>
        <v>0</v>
      </c>
      <c r="G271" s="2">
        <f t="shared" si="37"/>
        <v>6323.6468639667746</v>
      </c>
      <c r="H271" s="2">
        <f t="shared" si="38"/>
        <v>144619.7518743432</v>
      </c>
      <c r="I271" s="59">
        <f t="shared" si="39"/>
        <v>0.1080162836276036</v>
      </c>
    </row>
    <row r="272" spans="2:20">
      <c r="B272" s="38" t="s">
        <v>145</v>
      </c>
      <c r="C272" s="2">
        <f t="shared" si="33"/>
        <v>1831.1249700000003</v>
      </c>
      <c r="D272" s="2">
        <f t="shared" si="34"/>
        <v>0</v>
      </c>
      <c r="E272" s="2">
        <f t="shared" si="35"/>
        <v>88823.92254220102</v>
      </c>
      <c r="F272" s="2">
        <f t="shared" si="36"/>
        <v>0</v>
      </c>
      <c r="G272" s="2">
        <f t="shared" si="37"/>
        <v>4273.0989742111487</v>
      </c>
      <c r="H272" s="2">
        <f t="shared" si="38"/>
        <v>94928.146486412181</v>
      </c>
      <c r="I272" s="59">
        <f t="shared" si="39"/>
        <v>7.0901695392398961E-2</v>
      </c>
    </row>
    <row r="273" spans="2:9">
      <c r="B273" s="38" t="s">
        <v>146</v>
      </c>
      <c r="C273" s="2">
        <f t="shared" si="33"/>
        <v>8403.5495899999987</v>
      </c>
      <c r="D273" s="2">
        <f t="shared" si="34"/>
        <v>33723.344339770345</v>
      </c>
      <c r="E273" s="2">
        <f t="shared" si="35"/>
        <v>19068.750537867942</v>
      </c>
      <c r="F273" s="2">
        <f t="shared" si="36"/>
        <v>4332.7944341145494</v>
      </c>
      <c r="G273" s="2">
        <f t="shared" si="37"/>
        <v>4144.9397311014218</v>
      </c>
      <c r="H273" s="2">
        <f t="shared" si="38"/>
        <v>69673.378632854263</v>
      </c>
      <c r="I273" s="59">
        <f t="shared" si="39"/>
        <v>5.203894578825477E-2</v>
      </c>
    </row>
    <row r="274" spans="2:9">
      <c r="B274" s="38" t="s">
        <v>147</v>
      </c>
      <c r="C274" s="2">
        <f t="shared" si="33"/>
        <v>894.53305999999998</v>
      </c>
      <c r="D274" s="2">
        <f t="shared" si="34"/>
        <v>0</v>
      </c>
      <c r="E274" s="2">
        <f t="shared" si="35"/>
        <v>55032.974897890927</v>
      </c>
      <c r="F274" s="2">
        <f t="shared" si="36"/>
        <v>0</v>
      </c>
      <c r="G274" s="2">
        <f t="shared" si="37"/>
        <v>2647.5001537140897</v>
      </c>
      <c r="H274" s="2">
        <f t="shared" si="38"/>
        <v>58575.008111605021</v>
      </c>
      <c r="I274" s="59">
        <f t="shared" si="39"/>
        <v>4.3749588888589319E-2</v>
      </c>
    </row>
    <row r="275" spans="2:9">
      <c r="B275" s="38" t="s">
        <v>148</v>
      </c>
      <c r="C275" s="2">
        <f t="shared" si="33"/>
        <v>13244.656812755777</v>
      </c>
      <c r="D275" s="2">
        <f t="shared" si="34"/>
        <v>0</v>
      </c>
      <c r="E275" s="2">
        <f t="shared" si="35"/>
        <v>117286.8369479892</v>
      </c>
      <c r="F275" s="2">
        <f t="shared" si="36"/>
        <v>0</v>
      </c>
      <c r="G275" s="2">
        <f t="shared" si="37"/>
        <v>5642.3793084887548</v>
      </c>
      <c r="H275" s="2">
        <f t="shared" si="38"/>
        <v>136173.87306923373</v>
      </c>
      <c r="I275" s="59">
        <f t="shared" si="39"/>
        <v>0.10170806895655547</v>
      </c>
    </row>
    <row r="276" spans="2:9">
      <c r="B276" s="38" t="s">
        <v>149</v>
      </c>
      <c r="C276" s="2">
        <f t="shared" si="33"/>
        <v>10444.089239999999</v>
      </c>
      <c r="D276" s="2">
        <f t="shared" si="34"/>
        <v>44083.494011549323</v>
      </c>
      <c r="E276" s="2">
        <f t="shared" si="35"/>
        <v>25728.792086020345</v>
      </c>
      <c r="F276" s="2">
        <f t="shared" si="36"/>
        <v>7752.1040523916899</v>
      </c>
      <c r="G276" s="2">
        <f t="shared" si="37"/>
        <v>5456.8856671457288</v>
      </c>
      <c r="H276" s="2">
        <f t="shared" si="38"/>
        <v>93465.36505710709</v>
      </c>
      <c r="I276" s="59">
        <f t="shared" si="39"/>
        <v>6.9809146057296406E-2</v>
      </c>
    </row>
    <row r="277" spans="2:9">
      <c r="B277" s="38" t="s">
        <v>150</v>
      </c>
      <c r="C277" s="2">
        <f t="shared" si="33"/>
        <v>74.545410000000004</v>
      </c>
      <c r="D277" s="2">
        <f t="shared" si="34"/>
        <v>0</v>
      </c>
      <c r="E277" s="2">
        <f t="shared" si="35"/>
        <v>9884.9037714683072</v>
      </c>
      <c r="F277" s="2">
        <f t="shared" si="36"/>
        <v>0</v>
      </c>
      <c r="G277" s="2">
        <f t="shared" si="37"/>
        <v>475.53824417030148</v>
      </c>
      <c r="H277" s="2">
        <f t="shared" si="38"/>
        <v>10434.98742563861</v>
      </c>
      <c r="I277" s="59">
        <f t="shared" si="39"/>
        <v>7.7938770244718085E-3</v>
      </c>
    </row>
    <row r="278" spans="2:9">
      <c r="B278" s="38" t="s">
        <v>151</v>
      </c>
      <c r="C278" s="2">
        <f t="shared" si="33"/>
        <v>838.88014999999996</v>
      </c>
      <c r="D278" s="2">
        <f t="shared" si="34"/>
        <v>0</v>
      </c>
      <c r="E278" s="2">
        <f t="shared" si="35"/>
        <v>37226.1269691466</v>
      </c>
      <c r="F278" s="2">
        <f t="shared" si="36"/>
        <v>0</v>
      </c>
      <c r="G278" s="2">
        <f t="shared" si="37"/>
        <v>1790.8567918753906</v>
      </c>
      <c r="H278" s="2">
        <f t="shared" si="38"/>
        <v>39855.863911021988</v>
      </c>
      <c r="I278" s="59">
        <f t="shared" si="39"/>
        <v>2.9768287143631039E-2</v>
      </c>
    </row>
    <row r="279" spans="2:9">
      <c r="B279" s="38" t="s">
        <v>152</v>
      </c>
      <c r="C279" s="2">
        <f t="shared" si="33"/>
        <v>4058.1366499999999</v>
      </c>
      <c r="D279" s="2">
        <f t="shared" si="34"/>
        <v>10853.490132339879</v>
      </c>
      <c r="E279" s="2">
        <f t="shared" si="35"/>
        <v>5958.9845430837313</v>
      </c>
      <c r="F279" s="2">
        <f t="shared" si="36"/>
        <v>1030.1806716701585</v>
      </c>
      <c r="G279" s="2">
        <f t="shared" si="37"/>
        <v>1325.436382687436</v>
      </c>
      <c r="H279" s="2">
        <f t="shared" si="38"/>
        <v>23226.228379781205</v>
      </c>
      <c r="I279" s="59">
        <f t="shared" si="39"/>
        <v>1.7347636403427045E-2</v>
      </c>
    </row>
    <row r="280" spans="2:9">
      <c r="B280" s="38" t="s">
        <v>45</v>
      </c>
      <c r="C280" s="2">
        <f t="shared" si="33"/>
        <v>695.17437999999993</v>
      </c>
      <c r="D280" s="2">
        <f t="shared" si="34"/>
        <v>0</v>
      </c>
      <c r="E280" s="2">
        <f t="shared" si="35"/>
        <v>7992.0498577828866</v>
      </c>
      <c r="F280" s="2">
        <f t="shared" si="36"/>
        <v>0</v>
      </c>
      <c r="G280" s="2">
        <f t="shared" si="37"/>
        <v>384.47772932917991</v>
      </c>
      <c r="H280" s="2">
        <f t="shared" si="38"/>
        <v>9071.7019671120652</v>
      </c>
      <c r="I280" s="59">
        <f t="shared" si="39"/>
        <v>6.7756410861226739E-3</v>
      </c>
    </row>
    <row r="281" spans="2:9">
      <c r="B281" s="37" t="s">
        <v>66</v>
      </c>
      <c r="C281" s="2">
        <f>+SUM(C263:C280)</f>
        <v>101080.64292275578</v>
      </c>
      <c r="D281" s="2">
        <f t="shared" si="34"/>
        <v>277609.72487848566</v>
      </c>
      <c r="E281" s="2">
        <f>SUM(E263:E280)</f>
        <v>854027.64357465901</v>
      </c>
      <c r="F281" s="2">
        <f t="shared" si="36"/>
        <v>38497.308109999998</v>
      </c>
      <c r="G281" s="2">
        <f>SUM(G263:G280)</f>
        <v>67654.589915292541</v>
      </c>
      <c r="H281" s="2">
        <f t="shared" si="38"/>
        <v>1338869.909401193</v>
      </c>
      <c r="I281" s="59">
        <f>SUM(I263:I280)</f>
        <v>0.99999999999999978</v>
      </c>
    </row>
    <row r="282" spans="2:9">
      <c r="C282" s="2"/>
      <c r="D282" s="2"/>
      <c r="E282" s="2"/>
      <c r="F282" s="2"/>
      <c r="G282" s="2"/>
      <c r="H282" s="2"/>
    </row>
    <row r="283" spans="2:9">
      <c r="B283" s="38" t="s">
        <v>323</v>
      </c>
      <c r="C283" s="2"/>
      <c r="D283" s="2">
        <f>G159</f>
        <v>44753.027493739122</v>
      </c>
      <c r="E283" s="2">
        <f>E189</f>
        <v>26710.271893116485</v>
      </c>
      <c r="F283" s="2"/>
      <c r="G283" s="2">
        <f>G256</f>
        <v>5568.1818519515446</v>
      </c>
      <c r="H283" s="2">
        <f>C283+D283+E283+F283+G283</f>
        <v>77031.481238807159</v>
      </c>
    </row>
    <row r="284" spans="2:9" ht="14.25" thickBot="1">
      <c r="B284" s="144" t="s">
        <v>20</v>
      </c>
      <c r="C284" s="219">
        <f>C281+C283</f>
        <v>101080.64292275578</v>
      </c>
      <c r="D284" s="219">
        <f>D281+D283</f>
        <v>322362.75237222482</v>
      </c>
      <c r="E284" s="219">
        <f>E281+E283</f>
        <v>880737.91546777554</v>
      </c>
      <c r="F284" s="219">
        <f>F281+F283</f>
        <v>38497.308109999998</v>
      </c>
      <c r="G284" s="219">
        <f>G281+G283</f>
        <v>73222.771767244092</v>
      </c>
      <c r="H284" s="219">
        <f>C284+D284+E284+F284+G284</f>
        <v>1415901.3906400003</v>
      </c>
      <c r="I284" s="144"/>
    </row>
    <row r="287" spans="2:9">
      <c r="B287" s="43" t="s">
        <v>62</v>
      </c>
    </row>
    <row r="288" spans="2:9">
      <c r="B288" s="43" t="s">
        <v>63</v>
      </c>
    </row>
    <row r="290" spans="2:20">
      <c r="B290" s="38" t="s">
        <v>343</v>
      </c>
    </row>
    <row r="291" spans="2:20">
      <c r="C291" s="2">
        <f>0.75*H281</f>
        <v>1004152.4320508947</v>
      </c>
      <c r="J291" s="44"/>
      <c r="K291" s="44"/>
      <c r="L291" s="44"/>
    </row>
    <row r="292" spans="2:20">
      <c r="C292" s="2"/>
      <c r="J292" s="59"/>
    </row>
    <row r="293" spans="2:20">
      <c r="B293" s="38" t="s">
        <v>342</v>
      </c>
      <c r="C293" s="2"/>
      <c r="J293" s="59"/>
      <c r="M293" s="44"/>
    </row>
    <row r="294" spans="2:20">
      <c r="C294" s="2">
        <f>0.25*H281+H283</f>
        <v>411748.9585891054</v>
      </c>
      <c r="J294" s="59"/>
    </row>
    <row r="295" spans="2:20">
      <c r="C295" s="2"/>
      <c r="J295" s="59"/>
    </row>
    <row r="296" spans="2:20" s="44" customFormat="1" ht="27.75" thickBot="1">
      <c r="B296" s="174"/>
      <c r="C296" s="174" t="s">
        <v>445</v>
      </c>
      <c r="D296" s="180" t="s">
        <v>446</v>
      </c>
      <c r="E296" s="180" t="s">
        <v>405</v>
      </c>
      <c r="F296" s="174" t="s">
        <v>511</v>
      </c>
      <c r="G296" s="174" t="s">
        <v>484</v>
      </c>
      <c r="H296" s="174" t="s">
        <v>512</v>
      </c>
      <c r="I296" s="181" t="s">
        <v>447</v>
      </c>
      <c r="J296" s="59"/>
      <c r="K296" s="38"/>
      <c r="L296" s="38"/>
      <c r="M296" s="38"/>
      <c r="N296" s="38"/>
      <c r="O296" s="38"/>
      <c r="S296" s="38"/>
      <c r="T296" s="38"/>
    </row>
    <row r="297" spans="2:20">
      <c r="B297" s="38" t="s">
        <v>199</v>
      </c>
      <c r="C297" s="52">
        <f t="shared" ref="C297:C314" si="40">I263</f>
        <v>0.12112364527182395</v>
      </c>
      <c r="D297" s="52">
        <f t="shared" ref="D297:D314" si="41">+C23/$C$41</f>
        <v>0.17989419065795978</v>
      </c>
      <c r="E297" s="52">
        <f>+'111Q'!E77</f>
        <v>0.13378993692228947</v>
      </c>
      <c r="F297" s="2">
        <f t="shared" ref="F297:F314" si="42">F$317*C297</f>
        <v>121626.60297857187</v>
      </c>
      <c r="G297" s="2">
        <f t="shared" ref="G297:G314" si="43">G$317*D297</f>
        <v>37035.62282982246</v>
      </c>
      <c r="H297" s="2">
        <f t="shared" ref="H297:H314" si="44">H$317*E297</f>
        <v>27543.933598727395</v>
      </c>
      <c r="I297" s="2">
        <f t="shared" ref="I297:I314" si="45">F297+G297+H297</f>
        <v>186206.15940712171</v>
      </c>
      <c r="J297" s="59"/>
    </row>
    <row r="298" spans="2:20">
      <c r="B298" s="38" t="s">
        <v>200</v>
      </c>
      <c r="C298" s="52">
        <f t="shared" si="40"/>
        <v>1.8870939815054923E-2</v>
      </c>
      <c r="D298" s="52">
        <f t="shared" si="41"/>
        <v>2.8301424466728526E-2</v>
      </c>
      <c r="E298" s="52">
        <f>+'111Q'!E78</f>
        <v>3.1594465438221329E-2</v>
      </c>
      <c r="F298" s="2">
        <f t="shared" si="42"/>
        <v>18949.30011037346</v>
      </c>
      <c r="G298" s="2">
        <f t="shared" si="43"/>
        <v>5826.5410253818491</v>
      </c>
      <c r="H298" s="2">
        <f t="shared" si="44"/>
        <v>6504.4941206835583</v>
      </c>
      <c r="I298" s="2">
        <f t="shared" si="45"/>
        <v>31280.335256438866</v>
      </c>
      <c r="J298" s="59"/>
    </row>
    <row r="299" spans="2:20">
      <c r="B299" s="38" t="s">
        <v>201</v>
      </c>
      <c r="C299" s="52">
        <f t="shared" si="40"/>
        <v>1.8290179715648211E-2</v>
      </c>
      <c r="D299" s="52">
        <f t="shared" si="41"/>
        <v>2.262400174363445E-2</v>
      </c>
      <c r="E299" s="52">
        <f>+'111Q'!E79</f>
        <v>1.9842699140821856E-2</v>
      </c>
      <c r="F299" s="2">
        <f t="shared" si="42"/>
        <v>18366.128444116093</v>
      </c>
      <c r="G299" s="2">
        <f t="shared" si="43"/>
        <v>4657.7045785297951</v>
      </c>
      <c r="H299" s="2">
        <f t="shared" si="44"/>
        <v>4085.1053534151679</v>
      </c>
      <c r="I299" s="2">
        <f t="shared" si="45"/>
        <v>27108.938376061058</v>
      </c>
      <c r="J299" s="59"/>
    </row>
    <row r="300" spans="2:20">
      <c r="B300" s="38" t="s">
        <v>202</v>
      </c>
      <c r="C300" s="52">
        <f t="shared" si="40"/>
        <v>6.143091781107838E-2</v>
      </c>
      <c r="D300" s="52">
        <f t="shared" si="41"/>
        <v>2.3640493687275166E-2</v>
      </c>
      <c r="E300" s="52">
        <f>+'111Q'!E80</f>
        <v>2.5345554959636595E-2</v>
      </c>
      <c r="F300" s="2">
        <f t="shared" si="42"/>
        <v>61686.005523112981</v>
      </c>
      <c r="G300" s="2">
        <f t="shared" si="43"/>
        <v>4866.9743281339352</v>
      </c>
      <c r="H300" s="2">
        <f t="shared" si="44"/>
        <v>5218.0029297466517</v>
      </c>
      <c r="I300" s="2">
        <f t="shared" si="45"/>
        <v>71770.982780993567</v>
      </c>
      <c r="J300" s="59"/>
    </row>
    <row r="301" spans="2:20">
      <c r="B301" s="38" t="s">
        <v>203</v>
      </c>
      <c r="C301" s="52">
        <f t="shared" si="40"/>
        <v>3.6552522963314654E-2</v>
      </c>
      <c r="D301" s="52">
        <f t="shared" si="41"/>
        <v>4.5024770566849191E-2</v>
      </c>
      <c r="E301" s="52">
        <f>+'111Q'!E81</f>
        <v>3.8350795770566055E-2</v>
      </c>
      <c r="F301" s="2">
        <f t="shared" si="42"/>
        <v>36704.304831208588</v>
      </c>
      <c r="G301" s="2">
        <f t="shared" si="43"/>
        <v>9269.4511958067797</v>
      </c>
      <c r="H301" s="2">
        <f t="shared" si="44"/>
        <v>7895.4501097970206</v>
      </c>
      <c r="I301" s="2">
        <f t="shared" si="45"/>
        <v>53869.20613681239</v>
      </c>
      <c r="J301" s="59"/>
    </row>
    <row r="302" spans="2:20">
      <c r="B302" s="38" t="s">
        <v>141</v>
      </c>
      <c r="C302" s="52">
        <f t="shared" si="40"/>
        <v>9.4557248240515063E-3</v>
      </c>
      <c r="D302" s="52">
        <f t="shared" si="41"/>
        <v>1.2568402088391136E-2</v>
      </c>
      <c r="E302" s="52">
        <f>+'111Q'!E82</f>
        <v>1.151984076703929E-2</v>
      </c>
      <c r="F302" s="2">
        <f t="shared" si="42"/>
        <v>9494.9890788753382</v>
      </c>
      <c r="G302" s="2">
        <f t="shared" si="43"/>
        <v>2587.5132355120936</v>
      </c>
      <c r="H302" s="2">
        <f t="shared" si="44"/>
        <v>2371.6412194703744</v>
      </c>
      <c r="I302" s="2">
        <f t="shared" si="45"/>
        <v>14454.143533857805</v>
      </c>
      <c r="J302" s="59"/>
    </row>
    <row r="303" spans="2:20">
      <c r="B303" s="38" t="s">
        <v>142</v>
      </c>
      <c r="C303" s="52">
        <f t="shared" si="40"/>
        <v>0.13735301924593046</v>
      </c>
      <c r="D303" s="52">
        <f t="shared" si="41"/>
        <v>5.3180615133735835E-2</v>
      </c>
      <c r="E303" s="52">
        <f>+'111Q'!E83</f>
        <v>5.0073733993607643E-2</v>
      </c>
      <c r="F303" s="2">
        <f t="shared" si="42"/>
        <v>137923.36832533442</v>
      </c>
      <c r="G303" s="2">
        <f t="shared" si="43"/>
        <v>10948.531449221875</v>
      </c>
      <c r="H303" s="2">
        <f t="shared" si="44"/>
        <v>10308.903912267917</v>
      </c>
      <c r="I303" s="2">
        <f t="shared" si="45"/>
        <v>159180.80368682419</v>
      </c>
      <c r="J303" s="59"/>
    </row>
    <row r="304" spans="2:20">
      <c r="B304" s="38" t="s">
        <v>143</v>
      </c>
      <c r="C304" s="52">
        <f t="shared" si="40"/>
        <v>8.9013879984746747E-2</v>
      </c>
      <c r="D304" s="52">
        <f t="shared" si="41"/>
        <v>4.4303977388771863E-2</v>
      </c>
      <c r="E304" s="52">
        <f>+'111Q'!E84</f>
        <v>3.4451673011252522E-2</v>
      </c>
      <c r="F304" s="2">
        <f t="shared" si="42"/>
        <v>89383.50407296991</v>
      </c>
      <c r="G304" s="2">
        <f t="shared" si="43"/>
        <v>9121.0582755910436</v>
      </c>
      <c r="H304" s="2">
        <f t="shared" si="44"/>
        <v>7092.7202420178073</v>
      </c>
      <c r="I304" s="2">
        <f t="shared" si="45"/>
        <v>105597.28259057876</v>
      </c>
      <c r="J304" s="59"/>
    </row>
    <row r="305" spans="2:10">
      <c r="B305" s="38" t="s">
        <v>144</v>
      </c>
      <c r="C305" s="52">
        <f t="shared" si="40"/>
        <v>0.1080162836276036</v>
      </c>
      <c r="D305" s="52">
        <f t="shared" si="41"/>
        <v>0.16089611512510055</v>
      </c>
      <c r="E305" s="52">
        <f>+'111Q'!E85</f>
        <v>0.18984655263143493</v>
      </c>
      <c r="F305" s="2">
        <f t="shared" si="42"/>
        <v>108464.8139057574</v>
      </c>
      <c r="G305" s="2">
        <f t="shared" si="43"/>
        <v>33124.403921896483</v>
      </c>
      <c r="H305" s="2">
        <f t="shared" si="44"/>
        <v>39084.560168862561</v>
      </c>
      <c r="I305" s="2">
        <f t="shared" si="45"/>
        <v>180673.77799651644</v>
      </c>
      <c r="J305" s="59"/>
    </row>
    <row r="306" spans="2:10">
      <c r="B306" s="38" t="s">
        <v>145</v>
      </c>
      <c r="C306" s="52">
        <f t="shared" si="40"/>
        <v>7.0901695392398961E-2</v>
      </c>
      <c r="D306" s="52">
        <f t="shared" si="41"/>
        <v>0.10691638416889819</v>
      </c>
      <c r="E306" s="52">
        <f>+'111Q'!E86</f>
        <v>9.3850507822777027E-2</v>
      </c>
      <c r="F306" s="2">
        <f t="shared" si="42"/>
        <v>71196.109864809128</v>
      </c>
      <c r="G306" s="2">
        <f t="shared" si="43"/>
        <v>22011.354918828274</v>
      </c>
      <c r="H306" s="2">
        <f t="shared" si="44"/>
        <v>19321.424429543564</v>
      </c>
      <c r="I306" s="2">
        <f t="shared" si="45"/>
        <v>112528.88921318097</v>
      </c>
      <c r="J306" s="59"/>
    </row>
    <row r="307" spans="2:10">
      <c r="B307" s="38" t="s">
        <v>146</v>
      </c>
      <c r="C307" s="52">
        <f t="shared" si="40"/>
        <v>5.203894578825477E-2</v>
      </c>
      <c r="D307" s="52">
        <f t="shared" si="41"/>
        <v>2.3476760279483033E-2</v>
      </c>
      <c r="E307" s="52">
        <f>+'111Q'!E87</f>
        <v>1.6070530507501984E-2</v>
      </c>
      <c r="F307" s="2">
        <f t="shared" si="42"/>
        <v>52255.03397464069</v>
      </c>
      <c r="G307" s="2">
        <f t="shared" si="43"/>
        <v>4833.2657980616068</v>
      </c>
      <c r="H307" s="2">
        <f t="shared" si="44"/>
        <v>3308.512100219195</v>
      </c>
      <c r="I307" s="2">
        <f t="shared" si="45"/>
        <v>60396.811872921491</v>
      </c>
      <c r="J307" s="59"/>
    </row>
    <row r="308" spans="2:10">
      <c r="B308" s="38" t="s">
        <v>147</v>
      </c>
      <c r="C308" s="52">
        <f t="shared" si="40"/>
        <v>4.3749588888589319E-2</v>
      </c>
      <c r="D308" s="52">
        <f t="shared" si="41"/>
        <v>5.8686220567080997E-2</v>
      </c>
      <c r="E308" s="52">
        <f>+'111Q'!E88</f>
        <v>5.1984015903531119E-2</v>
      </c>
      <c r="F308" s="2">
        <f t="shared" si="42"/>
        <v>43931.256083703767</v>
      </c>
      <c r="G308" s="2">
        <f t="shared" si="43"/>
        <v>12081.99510101307</v>
      </c>
      <c r="H308" s="2">
        <f t="shared" si="44"/>
        <v>10702.182205779216</v>
      </c>
      <c r="I308" s="2">
        <f t="shared" si="45"/>
        <v>66715.433390496051</v>
      </c>
      <c r="J308" s="59"/>
    </row>
    <row r="309" spans="2:10">
      <c r="B309" s="38" t="s">
        <v>148</v>
      </c>
      <c r="C309" s="52">
        <f t="shared" si="40"/>
        <v>0.10170806895655547</v>
      </c>
      <c r="D309" s="52">
        <f t="shared" si="41"/>
        <v>0.13803026076472474</v>
      </c>
      <c r="E309" s="52">
        <f>+'111Q'!E89</f>
        <v>0.18854638920286074</v>
      </c>
      <c r="F309" s="2">
        <f t="shared" si="42"/>
        <v>102130.40480192528</v>
      </c>
      <c r="G309" s="2">
        <f t="shared" si="43"/>
        <v>28416.908061829035</v>
      </c>
      <c r="H309" s="2">
        <f t="shared" si="44"/>
        <v>38816.889700007028</v>
      </c>
      <c r="I309" s="2">
        <f t="shared" si="45"/>
        <v>169364.20256376133</v>
      </c>
      <c r="J309" s="59"/>
    </row>
    <row r="310" spans="2:10">
      <c r="B310" s="38" t="s">
        <v>149</v>
      </c>
      <c r="C310" s="52">
        <f t="shared" si="40"/>
        <v>6.9809146057296406E-2</v>
      </c>
      <c r="D310" s="52">
        <f t="shared" si="41"/>
        <v>3.1415849738643815E-2</v>
      </c>
      <c r="E310" s="52">
        <f>+'111Q'!E90</f>
        <v>2.5632111095104628E-2</v>
      </c>
      <c r="F310" s="2">
        <f t="shared" si="42"/>
        <v>70099.02379283031</v>
      </c>
      <c r="G310" s="2">
        <f t="shared" si="43"/>
        <v>6467.7217065392051</v>
      </c>
      <c r="H310" s="2">
        <f t="shared" si="44"/>
        <v>5276.9975249247927</v>
      </c>
      <c r="I310" s="2">
        <f t="shared" si="45"/>
        <v>81843.743024294308</v>
      </c>
    </row>
    <row r="311" spans="2:10">
      <c r="B311" s="38" t="s">
        <v>150</v>
      </c>
      <c r="C311" s="52">
        <f t="shared" si="40"/>
        <v>7.7938770244718085E-3</v>
      </c>
      <c r="D311" s="52">
        <f t="shared" si="41"/>
        <v>1.3718679601634434E-2</v>
      </c>
      <c r="E311" s="52">
        <f>+'111Q'!E91</f>
        <v>1.7210543757935355E-2</v>
      </c>
      <c r="F311" s="2">
        <f t="shared" si="42"/>
        <v>7826.2405692289576</v>
      </c>
      <c r="G311" s="2">
        <f t="shared" si="43"/>
        <v>2824.3260195952907</v>
      </c>
      <c r="H311" s="2">
        <f t="shared" si="44"/>
        <v>3543.2117345410556</v>
      </c>
      <c r="I311" s="2">
        <f t="shared" si="45"/>
        <v>14193.778323365303</v>
      </c>
    </row>
    <row r="312" spans="2:10">
      <c r="B312" s="38" t="s">
        <v>151</v>
      </c>
      <c r="C312" s="52">
        <f t="shared" si="40"/>
        <v>2.9768287143631039E-2</v>
      </c>
      <c r="D312" s="52">
        <f t="shared" si="41"/>
        <v>4.6878399345974334E-2</v>
      </c>
      <c r="E312" s="52">
        <f>+'111Q'!E92</f>
        <v>6.167621987288413E-2</v>
      </c>
      <c r="F312" s="2">
        <f t="shared" si="42"/>
        <v>29891.897933266489</v>
      </c>
      <c r="G312" s="2">
        <f t="shared" si="43"/>
        <v>9651.066055514566</v>
      </c>
      <c r="H312" s="2">
        <f t="shared" si="44"/>
        <v>12697.559651186364</v>
      </c>
      <c r="I312" s="2">
        <f t="shared" si="45"/>
        <v>52240.523639967418</v>
      </c>
    </row>
    <row r="313" spans="2:10">
      <c r="B313" s="38" t="s">
        <v>152</v>
      </c>
      <c r="C313" s="52">
        <f t="shared" si="40"/>
        <v>1.7347636403427045E-2</v>
      </c>
      <c r="D313" s="52">
        <f t="shared" si="41"/>
        <v>6.8103225669124056E-3</v>
      </c>
      <c r="E313" s="52">
        <f>+'111Q'!E93</f>
        <v>7.3688933757223418E-3</v>
      </c>
      <c r="F313" s="2">
        <f t="shared" si="42"/>
        <v>17419.671284835902</v>
      </c>
      <c r="G313" s="2">
        <f t="shared" si="43"/>
        <v>1402.071612291033</v>
      </c>
      <c r="H313" s="2">
        <f t="shared" si="44"/>
        <v>1517.0670867039157</v>
      </c>
      <c r="I313" s="2">
        <f t="shared" si="45"/>
        <v>20338.809983830852</v>
      </c>
    </row>
    <row r="314" spans="2:10">
      <c r="B314" s="38" t="s">
        <v>45</v>
      </c>
      <c r="C314" s="52">
        <f t="shared" si="40"/>
        <v>6.7756410861226739E-3</v>
      </c>
      <c r="D314" s="52">
        <f t="shared" si="41"/>
        <v>3.6331321082015717E-3</v>
      </c>
      <c r="E314" s="52">
        <f>+'111Q'!E94</f>
        <v>2.8455358268129811E-3</v>
      </c>
      <c r="F314" s="2">
        <f t="shared" si="42"/>
        <v>6803.7764753340489</v>
      </c>
      <c r="G314" s="2">
        <f t="shared" si="43"/>
        <v>747.96918098431911</v>
      </c>
      <c r="H314" s="2">
        <f t="shared" si="44"/>
        <v>585.82320665911698</v>
      </c>
      <c r="I314" s="2">
        <f t="shared" si="45"/>
        <v>8137.568862977485</v>
      </c>
    </row>
    <row r="315" spans="2:10" ht="13.5" thickBot="1">
      <c r="B315" s="150" t="s">
        <v>510</v>
      </c>
      <c r="C315" s="163">
        <f t="shared" ref="C315:E315" si="46">SUM(C297:C314)</f>
        <v>0.99999999999999978</v>
      </c>
      <c r="D315" s="163">
        <f t="shared" si="46"/>
        <v>0.99999999999999989</v>
      </c>
      <c r="E315" s="163">
        <f t="shared" si="46"/>
        <v>0.99999999999999989</v>
      </c>
      <c r="F315" s="151">
        <f>SUM(F297:F314)</f>
        <v>1004152.4320508946</v>
      </c>
      <c r="G315" s="151">
        <f>SUM(G297:G314)</f>
        <v>205874.47929455273</v>
      </c>
      <c r="H315" s="151">
        <f>SUM(H297:H314)</f>
        <v>205874.47929455273</v>
      </c>
      <c r="I315" s="151">
        <f>SUM(I297:I314)</f>
        <v>1415901.3906400001</v>
      </c>
    </row>
    <row r="316" spans="2:10">
      <c r="F316" s="2"/>
      <c r="G316" s="2"/>
      <c r="H316" s="2"/>
      <c r="I316" s="2"/>
    </row>
    <row r="317" spans="2:10">
      <c r="B317" s="38" t="s">
        <v>346</v>
      </c>
      <c r="F317" s="40">
        <f>C291</f>
        <v>1004152.4320508947</v>
      </c>
      <c r="G317" s="40">
        <f>C294/2</f>
        <v>205874.4792945527</v>
      </c>
      <c r="H317" s="40">
        <f>G317</f>
        <v>205874.4792945527</v>
      </c>
      <c r="I317" s="2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2:Q136"/>
  <sheetViews>
    <sheetView topLeftCell="B85" zoomScale="70" zoomScaleNormal="70" zoomScalePageLayoutView="125" workbookViewId="0">
      <selection activeCell="H18" sqref="H18"/>
    </sheetView>
  </sheetViews>
  <sheetFormatPr baseColWidth="10" defaultColWidth="10.75" defaultRowHeight="12.75"/>
  <cols>
    <col min="1" max="1" width="5.125" style="38" customWidth="1"/>
    <col min="2" max="2" width="12.25" style="38" customWidth="1"/>
    <col min="3" max="3" width="14.125" style="38" customWidth="1"/>
    <col min="4" max="4" width="16.375" style="38" customWidth="1"/>
    <col min="5" max="5" width="12.25" style="38" customWidth="1"/>
    <col min="6" max="6" width="13" style="38" customWidth="1"/>
    <col min="7" max="7" width="14.5" style="38" customWidth="1"/>
    <col min="8" max="8" width="13.25" style="38" customWidth="1"/>
    <col min="9" max="9" width="13.625" style="38" customWidth="1"/>
    <col min="10" max="10" width="13.5" style="38" customWidth="1"/>
    <col min="11" max="16384" width="10.75" style="38"/>
  </cols>
  <sheetData>
    <row r="2" spans="2:4">
      <c r="B2" s="37" t="s">
        <v>129</v>
      </c>
    </row>
    <row r="3" spans="2:4">
      <c r="B3" s="39" t="s">
        <v>43</v>
      </c>
    </row>
    <row r="5" spans="2:4">
      <c r="B5" s="37" t="s">
        <v>214</v>
      </c>
    </row>
    <row r="6" spans="2:4">
      <c r="B6" s="40">
        <f>+Resumen!D6</f>
        <v>116689.03107</v>
      </c>
      <c r="D6" s="247">
        <f>+B6-D41</f>
        <v>0</v>
      </c>
    </row>
    <row r="7" spans="2:4">
      <c r="B7" s="2"/>
    </row>
    <row r="8" spans="2:4">
      <c r="B8" s="37" t="s">
        <v>304</v>
      </c>
    </row>
    <row r="9" spans="2:4">
      <c r="B9" s="38" t="s">
        <v>3</v>
      </c>
    </row>
    <row r="10" spans="2:4">
      <c r="B10" s="38" t="s">
        <v>0</v>
      </c>
    </row>
    <row r="11" spans="2:4">
      <c r="B11" s="38" t="s">
        <v>2</v>
      </c>
    </row>
    <row r="13" spans="2:4">
      <c r="B13" s="37" t="s">
        <v>332</v>
      </c>
    </row>
    <row r="14" spans="2:4">
      <c r="B14" s="38" t="s">
        <v>305</v>
      </c>
    </row>
    <row r="20" spans="1:7">
      <c r="B20" s="38" t="s">
        <v>132</v>
      </c>
      <c r="D20" s="149" t="s">
        <v>471</v>
      </c>
    </row>
    <row r="21" spans="1:7" ht="15">
      <c r="C21" s="286" t="s">
        <v>227</v>
      </c>
    </row>
    <row r="22" spans="1:7" ht="27.75" thickBot="1">
      <c r="A22" s="42"/>
      <c r="B22" s="148"/>
      <c r="C22" s="148" t="s">
        <v>555</v>
      </c>
      <c r="D22" s="148" t="s">
        <v>133</v>
      </c>
      <c r="E22" s="148" t="s">
        <v>196</v>
      </c>
      <c r="F22" s="148" t="s">
        <v>197</v>
      </c>
      <c r="G22" s="148" t="s">
        <v>198</v>
      </c>
    </row>
    <row r="23" spans="1:7">
      <c r="B23" s="38" t="s">
        <v>199</v>
      </c>
      <c r="C23" s="2">
        <v>8400674</v>
      </c>
      <c r="D23" s="2">
        <f t="shared" ref="D23:D40" si="0">L91+D116+M47</f>
        <v>21097.271041000688</v>
      </c>
      <c r="E23" s="3">
        <f t="shared" ref="E23:E41" si="1">D23*1000/C23</f>
        <v>2.5113783776159728</v>
      </c>
      <c r="F23" s="3">
        <f>E23-E$41</f>
        <v>1.2569495971574973E-2</v>
      </c>
      <c r="G23" s="2">
        <f t="shared" ref="G23:G41" si="2">F23*C23/1000</f>
        <v>105.59223800151462</v>
      </c>
    </row>
    <row r="24" spans="1:7">
      <c r="B24" s="38" t="s">
        <v>200</v>
      </c>
      <c r="C24" s="2">
        <v>1321616</v>
      </c>
      <c r="D24" s="2">
        <f t="shared" si="0"/>
        <v>3409.4964258039136</v>
      </c>
      <c r="E24" s="3">
        <f t="shared" si="1"/>
        <v>2.5797935450266292</v>
      </c>
      <c r="F24" s="3">
        <f t="shared" ref="F24:F41" si="3">E24-E$41</f>
        <v>8.0984663382231314E-2</v>
      </c>
      <c r="G24" s="2">
        <f t="shared" si="2"/>
        <v>107.03062688057103</v>
      </c>
    </row>
    <row r="25" spans="1:7">
      <c r="B25" s="38" t="s">
        <v>201</v>
      </c>
      <c r="C25" s="2">
        <v>1056492.5</v>
      </c>
      <c r="D25" s="2">
        <f t="shared" si="0"/>
        <v>2648.0783266204903</v>
      </c>
      <c r="E25" s="3">
        <f t="shared" si="1"/>
        <v>2.506480951469594</v>
      </c>
      <c r="F25" s="3">
        <f t="shared" si="3"/>
        <v>7.6720698251961927E-3</v>
      </c>
      <c r="G25" s="2">
        <f t="shared" si="2"/>
        <v>8.1054842297960885</v>
      </c>
    </row>
    <row r="26" spans="1:7">
      <c r="B26" s="38" t="s">
        <v>202</v>
      </c>
      <c r="C26" s="2">
        <v>1103960.5</v>
      </c>
      <c r="D26" s="2">
        <f t="shared" si="0"/>
        <v>2776.8601455726271</v>
      </c>
      <c r="E26" s="3">
        <f t="shared" si="1"/>
        <v>2.5153618680855221</v>
      </c>
      <c r="F26" s="3">
        <f t="shared" si="3"/>
        <v>1.655298644112424E-2</v>
      </c>
      <c r="G26" s="2">
        <f t="shared" si="2"/>
        <v>18.273843188036736</v>
      </c>
    </row>
    <row r="27" spans="1:7">
      <c r="B27" s="38" t="s">
        <v>203</v>
      </c>
      <c r="C27" s="2">
        <v>2102560.5</v>
      </c>
      <c r="D27" s="2">
        <f t="shared" si="0"/>
        <v>5308.7620873383385</v>
      </c>
      <c r="E27" s="3">
        <f t="shared" si="1"/>
        <v>2.5249033677453459</v>
      </c>
      <c r="F27" s="3">
        <f t="shared" si="3"/>
        <v>2.6094486100948E-2</v>
      </c>
      <c r="G27" s="2">
        <f t="shared" si="2"/>
        <v>54.865235743652278</v>
      </c>
    </row>
    <row r="28" spans="1:7">
      <c r="B28" s="38" t="s">
        <v>141</v>
      </c>
      <c r="C28" s="2">
        <v>586917.5</v>
      </c>
      <c r="D28" s="2">
        <f t="shared" si="0"/>
        <v>1452.5923187970784</v>
      </c>
      <c r="E28" s="3">
        <f t="shared" si="1"/>
        <v>2.4749514519452536</v>
      </c>
      <c r="F28" s="3">
        <f t="shared" si="3"/>
        <v>-2.3857429699144284E-2</v>
      </c>
      <c r="G28" s="2">
        <f t="shared" si="2"/>
        <v>-14.002342995447515</v>
      </c>
    </row>
    <row r="29" spans="1:7">
      <c r="B29" s="38" t="s">
        <v>142</v>
      </c>
      <c r="C29" s="2">
        <v>2483421</v>
      </c>
      <c r="D29" s="2">
        <f t="shared" si="0"/>
        <v>6479.9547349209452</v>
      </c>
      <c r="E29" s="3">
        <f t="shared" si="1"/>
        <v>2.6092856325693248</v>
      </c>
      <c r="F29" s="3">
        <f t="shared" si="3"/>
        <v>0.11047675092492693</v>
      </c>
      <c r="G29" s="2">
        <f t="shared" si="2"/>
        <v>274.36028325873292</v>
      </c>
    </row>
    <row r="30" spans="1:7">
      <c r="B30" s="38" t="s">
        <v>143</v>
      </c>
      <c r="C30" s="2">
        <v>2068901</v>
      </c>
      <c r="D30" s="2">
        <f t="shared" si="0"/>
        <v>5108.6168569995616</v>
      </c>
      <c r="E30" s="3">
        <f t="shared" si="1"/>
        <v>2.4692418134070024</v>
      </c>
      <c r="F30" s="3">
        <f t="shared" si="3"/>
        <v>-2.9567068237395411E-2</v>
      </c>
      <c r="G30" s="2">
        <f t="shared" si="2"/>
        <v>-61.171337043415605</v>
      </c>
    </row>
    <row r="31" spans="1:7">
      <c r="B31" s="38" t="s">
        <v>144</v>
      </c>
      <c r="C31" s="2">
        <v>7513504.5</v>
      </c>
      <c r="D31" s="2">
        <f t="shared" si="0"/>
        <v>16977.173353159975</v>
      </c>
      <c r="E31" s="3">
        <f t="shared" si="1"/>
        <v>2.2595545598142617</v>
      </c>
      <c r="F31" s="3">
        <f t="shared" si="3"/>
        <v>-0.23925432183013617</v>
      </c>
      <c r="G31" s="2">
        <f t="shared" si="2"/>
        <v>-1797.6384237151763</v>
      </c>
    </row>
    <row r="32" spans="1:7">
      <c r="B32" s="38" t="s">
        <v>145</v>
      </c>
      <c r="C32" s="2">
        <v>4992766.5</v>
      </c>
      <c r="D32" s="2">
        <f t="shared" si="0"/>
        <v>12224.051405578251</v>
      </c>
      <c r="E32" s="3">
        <f t="shared" si="1"/>
        <v>2.448352312406008</v>
      </c>
      <c r="F32" s="3">
        <f t="shared" si="3"/>
        <v>-5.0456569238389815E-2</v>
      </c>
      <c r="G32" s="2">
        <f t="shared" si="2"/>
        <v>-251.91786859836319</v>
      </c>
    </row>
    <row r="33" spans="1:15">
      <c r="B33" s="38" t="s">
        <v>146</v>
      </c>
      <c r="C33" s="2">
        <v>1096314.5</v>
      </c>
      <c r="D33" s="2">
        <f t="shared" si="0"/>
        <v>2787.3426110265691</v>
      </c>
      <c r="E33" s="3">
        <f t="shared" si="1"/>
        <v>2.5424662457958638</v>
      </c>
      <c r="F33" s="3">
        <f t="shared" si="3"/>
        <v>4.3657364151465927E-2</v>
      </c>
      <c r="G33" s="2">
        <f t="shared" si="2"/>
        <v>47.862201351032297</v>
      </c>
    </row>
    <row r="34" spans="1:15">
      <c r="B34" s="38" t="s">
        <v>147</v>
      </c>
      <c r="C34" s="2">
        <v>2740521</v>
      </c>
      <c r="D34" s="2">
        <f t="shared" si="0"/>
        <v>6835.3593395485714</v>
      </c>
      <c r="E34" s="3">
        <f t="shared" si="1"/>
        <v>2.494182434489125</v>
      </c>
      <c r="F34" s="3">
        <f t="shared" si="3"/>
        <v>-4.6264471552728281E-3</v>
      </c>
      <c r="G34" s="2">
        <f t="shared" si="2"/>
        <v>-12.678875584415445</v>
      </c>
    </row>
    <row r="35" spans="1:15">
      <c r="B35" s="38" t="s">
        <v>148</v>
      </c>
      <c r="C35" s="2">
        <v>6445718</v>
      </c>
      <c r="D35" s="2">
        <f t="shared" si="0"/>
        <v>16437.871308468646</v>
      </c>
      <c r="E35" s="3">
        <f t="shared" si="1"/>
        <v>2.5502001962339409</v>
      </c>
      <c r="F35" s="3">
        <f t="shared" si="3"/>
        <v>5.1391314589543047E-2</v>
      </c>
      <c r="G35" s="2">
        <f t="shared" si="2"/>
        <v>331.25392149348022</v>
      </c>
    </row>
    <row r="36" spans="1:15">
      <c r="B36" s="38" t="s">
        <v>149</v>
      </c>
      <c r="C36" s="2">
        <v>1467053</v>
      </c>
      <c r="D36" s="2">
        <f t="shared" si="0"/>
        <v>3544.0935420444439</v>
      </c>
      <c r="E36" s="3">
        <f t="shared" si="1"/>
        <v>2.415791073699753</v>
      </c>
      <c r="F36" s="3">
        <f t="shared" si="3"/>
        <v>-8.3017807944644861E-2</v>
      </c>
      <c r="G36" s="2">
        <f t="shared" si="2"/>
        <v>-121.79152419861508</v>
      </c>
    </row>
    <row r="37" spans="1:15">
      <c r="B37" s="38" t="s">
        <v>150</v>
      </c>
      <c r="C37" s="2">
        <v>640633</v>
      </c>
      <c r="D37" s="2">
        <f t="shared" si="0"/>
        <v>2932.933734125153</v>
      </c>
      <c r="E37" s="3">
        <f t="shared" si="1"/>
        <v>4.5781808525710561</v>
      </c>
      <c r="F37" s="3">
        <f t="shared" si="3"/>
        <v>2.0793719709266583</v>
      </c>
      <c r="G37" s="2">
        <f t="shared" si="2"/>
        <v>1332.1143038506577</v>
      </c>
    </row>
    <row r="38" spans="1:15">
      <c r="B38" s="38" t="s">
        <v>151</v>
      </c>
      <c r="C38" s="2">
        <v>2189121</v>
      </c>
      <c r="D38" s="2">
        <f t="shared" si="0"/>
        <v>5205.3722220556501</v>
      </c>
      <c r="E38" s="3">
        <f t="shared" si="1"/>
        <v>2.377836685160688</v>
      </c>
      <c r="F38" s="3">
        <f t="shared" si="3"/>
        <v>-0.12097219648370983</v>
      </c>
      <c r="G38" s="2">
        <f t="shared" si="2"/>
        <v>-264.82277573861529</v>
      </c>
    </row>
    <row r="39" spans="1:15">
      <c r="B39" s="38" t="s">
        <v>152</v>
      </c>
      <c r="C39" s="2">
        <v>318027.5</v>
      </c>
      <c r="D39" s="2">
        <f t="shared" si="0"/>
        <v>848.58520935706201</v>
      </c>
      <c r="E39" s="3">
        <f t="shared" si="1"/>
        <v>2.6682762005080125</v>
      </c>
      <c r="F39" s="3">
        <f t="shared" si="3"/>
        <v>0.16946731886361466</v>
      </c>
      <c r="G39" s="2">
        <f t="shared" si="2"/>
        <v>53.89526774989821</v>
      </c>
    </row>
    <row r="40" spans="1:15">
      <c r="B40" s="38" t="s">
        <v>45</v>
      </c>
      <c r="C40" s="2">
        <v>169659.5</v>
      </c>
      <c r="D40" s="2">
        <f t="shared" si="0"/>
        <v>614.61640758203362</v>
      </c>
      <c r="E40" s="3">
        <f t="shared" si="1"/>
        <v>3.622646580840057</v>
      </c>
      <c r="F40" s="3">
        <f t="shared" si="3"/>
        <v>1.1238376991956591</v>
      </c>
      <c r="G40" s="2">
        <f t="shared" si="2"/>
        <v>190.66974212668592</v>
      </c>
    </row>
    <row r="41" spans="1:15" s="43" customFormat="1" ht="14.25" thickBot="1">
      <c r="A41" s="83"/>
      <c r="B41" s="144" t="s">
        <v>20</v>
      </c>
      <c r="C41" s="176">
        <v>46697861.5</v>
      </c>
      <c r="D41" s="176">
        <f>SUM(D23:D40)</f>
        <v>116689.03106999998</v>
      </c>
      <c r="E41" s="225">
        <f t="shared" si="1"/>
        <v>2.4988088816443979</v>
      </c>
      <c r="F41" s="252">
        <f t="shared" si="3"/>
        <v>0</v>
      </c>
      <c r="G41" s="225">
        <f t="shared" si="2"/>
        <v>0</v>
      </c>
    </row>
    <row r="42" spans="1:15">
      <c r="A42" s="37"/>
      <c r="B42" s="37"/>
      <c r="C42" s="2"/>
      <c r="D42" s="4"/>
      <c r="E42" s="3"/>
      <c r="F42" s="5"/>
      <c r="G42" s="2"/>
    </row>
    <row r="43" spans="1:15">
      <c r="A43" s="37"/>
      <c r="B43" s="37"/>
      <c r="C43" s="2"/>
      <c r="D43" s="4"/>
      <c r="E43" s="3"/>
      <c r="F43" s="5"/>
      <c r="G43" s="2"/>
    </row>
    <row r="44" spans="1:15">
      <c r="A44" s="37"/>
      <c r="B44" s="37"/>
      <c r="C44" s="2"/>
      <c r="D44" s="4"/>
      <c r="E44" s="3"/>
      <c r="F44" s="5"/>
      <c r="G44" s="2"/>
    </row>
    <row r="45" spans="1:15" ht="13.5">
      <c r="A45" s="37"/>
      <c r="B45" s="83" t="s">
        <v>311</v>
      </c>
      <c r="C45" s="2"/>
      <c r="D45" s="4"/>
      <c r="E45" s="3"/>
      <c r="F45" s="146" t="s">
        <v>535</v>
      </c>
      <c r="G45" s="5"/>
      <c r="H45" s="5"/>
      <c r="I45" s="5"/>
      <c r="J45" s="2"/>
    </row>
    <row r="46" spans="1:15" ht="227.25" customHeight="1" thickBot="1">
      <c r="A46" s="37"/>
      <c r="B46" s="204" t="s">
        <v>460</v>
      </c>
      <c r="C46" s="236" t="s">
        <v>463</v>
      </c>
      <c r="D46" s="236" t="s">
        <v>464</v>
      </c>
      <c r="E46" s="236" t="s">
        <v>481</v>
      </c>
      <c r="F46" s="297" t="s">
        <v>562</v>
      </c>
      <c r="G46" s="297" t="s">
        <v>563</v>
      </c>
      <c r="H46" s="237" t="s">
        <v>565</v>
      </c>
      <c r="I46" s="237" t="s">
        <v>566</v>
      </c>
      <c r="J46" s="237" t="s">
        <v>534</v>
      </c>
      <c r="K46" s="236" t="s">
        <v>467</v>
      </c>
      <c r="L46" s="236" t="s">
        <v>468</v>
      </c>
      <c r="M46" s="220" t="s">
        <v>7</v>
      </c>
      <c r="N46" s="204" t="s">
        <v>459</v>
      </c>
      <c r="O46" s="5"/>
    </row>
    <row r="47" spans="1:15">
      <c r="A47" s="37"/>
      <c r="B47" s="38" t="s">
        <v>199</v>
      </c>
      <c r="C47" s="92">
        <v>0</v>
      </c>
      <c r="D47" s="28">
        <v>0</v>
      </c>
      <c r="E47" s="46">
        <v>0</v>
      </c>
      <c r="F47" s="46">
        <v>0</v>
      </c>
      <c r="G47" s="46">
        <v>0</v>
      </c>
      <c r="H47" s="92">
        <v>0</v>
      </c>
      <c r="I47" s="46">
        <v>0</v>
      </c>
      <c r="J47" s="46">
        <v>85.054210000000012</v>
      </c>
      <c r="K47" s="46">
        <v>0</v>
      </c>
      <c r="L47" s="2">
        <v>0</v>
      </c>
      <c r="M47" s="46">
        <f t="shared" ref="M47:M64" si="4">+SUM(C47:L47)</f>
        <v>85.054210000000012</v>
      </c>
      <c r="N47" s="49"/>
      <c r="O47" s="91"/>
    </row>
    <row r="48" spans="1:15">
      <c r="A48" s="37"/>
      <c r="B48" s="38" t="s">
        <v>200</v>
      </c>
      <c r="C48" s="46">
        <v>0</v>
      </c>
      <c r="D48" s="2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18.305019999999999</v>
      </c>
      <c r="K48" s="46">
        <v>0</v>
      </c>
      <c r="L48" s="2">
        <v>0</v>
      </c>
      <c r="M48" s="46">
        <f t="shared" si="4"/>
        <v>18.305019999999999</v>
      </c>
      <c r="N48" s="49"/>
      <c r="O48" s="91"/>
    </row>
    <row r="49" spans="1:15">
      <c r="A49" s="37"/>
      <c r="B49" s="38" t="s">
        <v>201</v>
      </c>
      <c r="C49" s="46">
        <v>0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11.6051</v>
      </c>
      <c r="K49" s="46">
        <v>0</v>
      </c>
      <c r="L49" s="2">
        <v>0</v>
      </c>
      <c r="M49" s="46">
        <f t="shared" si="4"/>
        <v>11.6051</v>
      </c>
      <c r="N49" s="49"/>
      <c r="O49" s="91"/>
    </row>
    <row r="50" spans="1:15">
      <c r="A50" s="37"/>
      <c r="B50" s="38" t="s">
        <v>202</v>
      </c>
      <c r="C50" s="46">
        <v>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2.5604299999999998</v>
      </c>
      <c r="K50" s="46">
        <v>0</v>
      </c>
      <c r="L50" s="2">
        <v>0</v>
      </c>
      <c r="M50" s="46">
        <f t="shared" si="4"/>
        <v>2.5604299999999998</v>
      </c>
      <c r="N50" s="49"/>
      <c r="O50" s="91"/>
    </row>
    <row r="51" spans="1:15">
      <c r="A51" s="37"/>
      <c r="B51" s="38" t="s">
        <v>203</v>
      </c>
      <c r="C51" s="46">
        <v>0</v>
      </c>
      <c r="D51" s="92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6.7659799999999999</v>
      </c>
      <c r="K51" s="46">
        <v>0</v>
      </c>
      <c r="L51" s="2">
        <v>0</v>
      </c>
      <c r="M51" s="46">
        <f t="shared" si="4"/>
        <v>6.7659799999999999</v>
      </c>
      <c r="N51" s="49"/>
      <c r="O51" s="91"/>
    </row>
    <row r="52" spans="1:15">
      <c r="A52" s="37"/>
      <c r="B52" s="38" t="s">
        <v>141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1.6303099999999999</v>
      </c>
      <c r="K52" s="46">
        <v>0</v>
      </c>
      <c r="L52" s="2">
        <v>0</v>
      </c>
      <c r="M52" s="46">
        <f t="shared" si="4"/>
        <v>1.6303099999999999</v>
      </c>
      <c r="N52" s="49"/>
      <c r="O52" s="91"/>
    </row>
    <row r="53" spans="1:15">
      <c r="A53" s="37"/>
      <c r="B53" s="38" t="s">
        <v>142</v>
      </c>
      <c r="C53" s="46">
        <v>0</v>
      </c>
      <c r="D53" s="92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10.44</v>
      </c>
      <c r="K53" s="46">
        <v>0</v>
      </c>
      <c r="L53" s="2">
        <v>0</v>
      </c>
      <c r="M53" s="46">
        <f t="shared" si="4"/>
        <v>10.44</v>
      </c>
      <c r="N53" s="49"/>
      <c r="O53" s="91"/>
    </row>
    <row r="54" spans="1:15">
      <c r="A54" s="37"/>
      <c r="B54" s="38" t="s">
        <v>143</v>
      </c>
      <c r="C54" s="92">
        <v>0</v>
      </c>
      <c r="D54" s="92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0.75</v>
      </c>
      <c r="K54" s="46">
        <v>0</v>
      </c>
      <c r="L54" s="2">
        <v>0</v>
      </c>
      <c r="M54" s="46">
        <f t="shared" si="4"/>
        <v>0.75</v>
      </c>
      <c r="N54" s="49"/>
      <c r="O54" s="91"/>
    </row>
    <row r="55" spans="1:15">
      <c r="A55" s="37"/>
      <c r="B55" s="38" t="s">
        <v>144</v>
      </c>
      <c r="C55" s="92">
        <v>0</v>
      </c>
      <c r="D55" s="92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21.05275</v>
      </c>
      <c r="K55" s="46">
        <v>0</v>
      </c>
      <c r="L55" s="2">
        <v>0</v>
      </c>
      <c r="M55" s="46">
        <f t="shared" si="4"/>
        <v>21.05275</v>
      </c>
      <c r="N55" s="49"/>
      <c r="O55" s="91"/>
    </row>
    <row r="56" spans="1:15">
      <c r="A56" s="37"/>
      <c r="B56" s="38" t="s">
        <v>145</v>
      </c>
      <c r="C56" s="46">
        <v>0</v>
      </c>
      <c r="D56" s="92">
        <v>0</v>
      </c>
      <c r="E56" s="46">
        <v>0</v>
      </c>
      <c r="F56" s="46">
        <v>0</v>
      </c>
      <c r="G56" s="46">
        <v>0</v>
      </c>
      <c r="H56" s="92">
        <v>0</v>
      </c>
      <c r="I56" s="46">
        <v>0</v>
      </c>
      <c r="J56" s="46">
        <v>5.80436</v>
      </c>
      <c r="K56" s="46">
        <v>0</v>
      </c>
      <c r="L56" s="2">
        <v>0</v>
      </c>
      <c r="M56" s="46">
        <f t="shared" si="4"/>
        <v>5.80436</v>
      </c>
      <c r="N56" s="49"/>
      <c r="O56" s="91"/>
    </row>
    <row r="57" spans="1:15">
      <c r="A57" s="37"/>
      <c r="B57" s="38" t="s">
        <v>146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92">
        <v>0</v>
      </c>
      <c r="I57" s="46">
        <v>0</v>
      </c>
      <c r="J57" s="46">
        <v>42.923769999999998</v>
      </c>
      <c r="K57" s="46">
        <v>0</v>
      </c>
      <c r="L57" s="2">
        <v>0</v>
      </c>
      <c r="M57" s="46">
        <f t="shared" si="4"/>
        <v>42.923769999999998</v>
      </c>
      <c r="N57" s="49"/>
      <c r="O57" s="91"/>
    </row>
    <row r="58" spans="1:15">
      <c r="A58" s="37"/>
      <c r="B58" s="38" t="s">
        <v>147</v>
      </c>
      <c r="C58" s="46">
        <v>0</v>
      </c>
      <c r="D58" s="92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4.4899799999999992</v>
      </c>
      <c r="K58" s="46">
        <v>0</v>
      </c>
      <c r="L58" s="2">
        <v>0</v>
      </c>
      <c r="M58" s="46">
        <f t="shared" si="4"/>
        <v>4.4899799999999992</v>
      </c>
      <c r="N58" s="49"/>
      <c r="O58" s="91"/>
    </row>
    <row r="59" spans="1:15">
      <c r="A59" s="37"/>
      <c r="B59" s="38" t="s">
        <v>148</v>
      </c>
      <c r="C59" s="92">
        <v>0</v>
      </c>
      <c r="D59" s="92">
        <v>0</v>
      </c>
      <c r="E59" s="46">
        <v>0</v>
      </c>
      <c r="F59" s="46">
        <v>0</v>
      </c>
      <c r="G59" s="46">
        <v>0</v>
      </c>
      <c r="H59" s="92">
        <v>0</v>
      </c>
      <c r="I59" s="46">
        <v>0.62641999999999998</v>
      </c>
      <c r="J59" s="46">
        <v>245.15526</v>
      </c>
      <c r="K59" s="92">
        <v>0</v>
      </c>
      <c r="L59" s="2">
        <v>0</v>
      </c>
      <c r="M59" s="46">
        <f t="shared" si="4"/>
        <v>245.78167999999999</v>
      </c>
      <c r="N59" s="49"/>
      <c r="O59" s="91"/>
    </row>
    <row r="60" spans="1:15">
      <c r="A60" s="37"/>
      <c r="B60" s="38" t="s">
        <v>149</v>
      </c>
      <c r="C60" s="46">
        <v>0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15.653</v>
      </c>
      <c r="K60" s="46">
        <v>0</v>
      </c>
      <c r="L60" s="2">
        <v>0</v>
      </c>
      <c r="M60" s="46">
        <f t="shared" si="4"/>
        <v>15.653</v>
      </c>
      <c r="N60" s="49"/>
      <c r="O60" s="91"/>
    </row>
    <row r="61" spans="1:15">
      <c r="A61" s="37"/>
      <c r="B61" s="38" t="s">
        <v>150</v>
      </c>
      <c r="C61" s="46">
        <v>0</v>
      </c>
      <c r="D61" s="92">
        <v>0</v>
      </c>
      <c r="E61" s="46">
        <v>0</v>
      </c>
      <c r="F61" s="46">
        <v>0</v>
      </c>
      <c r="G61" s="46">
        <v>80</v>
      </c>
      <c r="H61" s="46">
        <v>0</v>
      </c>
      <c r="I61" s="46">
        <v>1136.34213</v>
      </c>
      <c r="J61" s="46">
        <v>100.65391000000001</v>
      </c>
      <c r="K61" s="46">
        <v>0</v>
      </c>
      <c r="L61" s="2">
        <v>0</v>
      </c>
      <c r="M61" s="46">
        <f t="shared" si="4"/>
        <v>1316.99604</v>
      </c>
      <c r="N61" s="49"/>
      <c r="O61" s="91"/>
    </row>
    <row r="62" spans="1:15">
      <c r="A62" s="37"/>
      <c r="B62" s="38" t="s">
        <v>151</v>
      </c>
      <c r="C62" s="46">
        <v>0</v>
      </c>
      <c r="D62" s="2">
        <v>0</v>
      </c>
      <c r="E62" s="46">
        <v>0</v>
      </c>
      <c r="F62" s="46">
        <v>0</v>
      </c>
      <c r="G62" s="46">
        <v>0</v>
      </c>
      <c r="H62" s="92">
        <v>0</v>
      </c>
      <c r="I62" s="46">
        <v>0</v>
      </c>
      <c r="J62" s="46">
        <v>4.8763500000000004</v>
      </c>
      <c r="K62" s="92">
        <v>0</v>
      </c>
      <c r="L62" s="2">
        <v>0</v>
      </c>
      <c r="M62" s="46">
        <f t="shared" si="4"/>
        <v>4.8763500000000004</v>
      </c>
      <c r="N62" s="49"/>
      <c r="O62" s="91"/>
    </row>
    <row r="63" spans="1:15">
      <c r="A63" s="37"/>
      <c r="B63" s="38" t="s">
        <v>152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2">
        <v>0</v>
      </c>
      <c r="M63" s="46">
        <f t="shared" si="4"/>
        <v>0</v>
      </c>
      <c r="N63" s="49"/>
      <c r="O63" s="91"/>
    </row>
    <row r="64" spans="1:15">
      <c r="A64" s="37"/>
      <c r="B64" s="38" t="s">
        <v>45</v>
      </c>
      <c r="C64" s="46">
        <v>0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2">
        <v>0</v>
      </c>
      <c r="M64" s="46">
        <f t="shared" si="4"/>
        <v>0</v>
      </c>
      <c r="N64" s="93"/>
      <c r="O64" s="91"/>
    </row>
    <row r="65" spans="1:17" ht="13.5">
      <c r="A65" s="37"/>
      <c r="B65" s="83" t="s">
        <v>487</v>
      </c>
      <c r="C65" s="48">
        <f>+SUM(C47:C64)</f>
        <v>0</v>
      </c>
      <c r="D65" s="48">
        <f t="shared" ref="D65:K65" si="5">+SUM(D47:D64)</f>
        <v>0</v>
      </c>
      <c r="E65" s="48">
        <f t="shared" si="5"/>
        <v>0</v>
      </c>
      <c r="F65" s="48">
        <f t="shared" si="5"/>
        <v>0</v>
      </c>
      <c r="G65" s="48">
        <f t="shared" si="5"/>
        <v>80</v>
      </c>
      <c r="H65" s="48">
        <f t="shared" si="5"/>
        <v>0</v>
      </c>
      <c r="I65" s="48">
        <f t="shared" si="5"/>
        <v>1136.9685500000001</v>
      </c>
      <c r="J65" s="48">
        <f t="shared" si="5"/>
        <v>577.72043000000008</v>
      </c>
      <c r="K65" s="48">
        <f t="shared" si="5"/>
        <v>0</v>
      </c>
      <c r="L65" s="48">
        <f>+SUM(L47:L64)</f>
        <v>0</v>
      </c>
      <c r="M65" s="48">
        <f>+SUM(M47:M64)</f>
        <v>1794.6889799999999</v>
      </c>
      <c r="O65" s="65">
        <f>+M65/M71</f>
        <v>1.5380100113466473E-2</v>
      </c>
      <c r="P65" s="91">
        <f>+M71-B6</f>
        <v>0</v>
      </c>
      <c r="Q65" s="46">
        <f>+M71-B6</f>
        <v>0</v>
      </c>
    </row>
    <row r="66" spans="1:17">
      <c r="A66" s="37"/>
      <c r="B66" s="37" t="s">
        <v>15</v>
      </c>
      <c r="C66" s="46">
        <v>17515.184119999998</v>
      </c>
      <c r="D66" s="46">
        <v>11451.552910000002</v>
      </c>
      <c r="E66" s="46">
        <v>0</v>
      </c>
      <c r="F66" s="46">
        <v>0</v>
      </c>
      <c r="G66" s="46">
        <v>0</v>
      </c>
      <c r="H66" s="46">
        <v>0</v>
      </c>
      <c r="I66" s="46">
        <v>72347.012959999993</v>
      </c>
      <c r="J66" s="46">
        <v>0</v>
      </c>
      <c r="K66" s="38">
        <v>0</v>
      </c>
      <c r="L66" s="38">
        <v>0</v>
      </c>
      <c r="M66" s="46">
        <f>+SUM(C66:L66)</f>
        <v>101313.74999</v>
      </c>
      <c r="N66" s="49"/>
      <c r="O66" s="91"/>
    </row>
    <row r="67" spans="1:17">
      <c r="A67" s="37"/>
      <c r="B67" s="37" t="s">
        <v>16</v>
      </c>
      <c r="C67" s="92">
        <v>953.74446999999998</v>
      </c>
      <c r="D67" s="92">
        <v>2518.1866299999997</v>
      </c>
      <c r="E67" s="46">
        <v>0</v>
      </c>
      <c r="F67" s="46">
        <v>0</v>
      </c>
      <c r="G67" s="46">
        <v>0</v>
      </c>
      <c r="H67" s="46">
        <v>799.9999600000001</v>
      </c>
      <c r="I67" s="46">
        <v>0</v>
      </c>
      <c r="J67" s="46">
        <v>0</v>
      </c>
      <c r="K67" s="92">
        <v>736.24870999999996</v>
      </c>
      <c r="L67" s="38">
        <v>0</v>
      </c>
      <c r="M67" s="46">
        <f>+SUM(C67:L67)</f>
        <v>5008.1797699999997</v>
      </c>
      <c r="N67" s="48"/>
      <c r="O67" s="94"/>
    </row>
    <row r="68" spans="1:17">
      <c r="A68" s="37"/>
      <c r="B68" s="37" t="s">
        <v>17</v>
      </c>
      <c r="C68" s="46">
        <v>0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96.698850000000007</v>
      </c>
      <c r="J68" s="46">
        <v>0</v>
      </c>
      <c r="K68" s="38">
        <v>0</v>
      </c>
      <c r="L68" s="38">
        <v>0</v>
      </c>
      <c r="M68" s="46">
        <f>+SUM(C68:L68)</f>
        <v>96.698850000000007</v>
      </c>
      <c r="N68" s="95"/>
      <c r="O68" s="91"/>
    </row>
    <row r="69" spans="1:17">
      <c r="A69" s="37"/>
      <c r="B69" s="37" t="s">
        <v>18</v>
      </c>
      <c r="C69" s="46">
        <v>5065.7024300000012</v>
      </c>
      <c r="D69" s="46">
        <v>3316.6610499999997</v>
      </c>
      <c r="E69" s="46">
        <v>0</v>
      </c>
      <c r="F69" s="46">
        <v>80</v>
      </c>
      <c r="G69" s="46">
        <v>0</v>
      </c>
      <c r="H69" s="46">
        <v>0</v>
      </c>
      <c r="I69" s="46">
        <v>0</v>
      </c>
      <c r="J69" s="46">
        <v>0</v>
      </c>
      <c r="K69" s="46">
        <v>13.35</v>
      </c>
      <c r="L69" s="38">
        <v>0</v>
      </c>
      <c r="M69" s="46">
        <f>+SUM(C69:L69)</f>
        <v>8475.7134800000003</v>
      </c>
      <c r="N69" s="49"/>
      <c r="O69" s="91"/>
    </row>
    <row r="70" spans="1:17" ht="13.5">
      <c r="A70" s="37"/>
      <c r="B70" s="83" t="s">
        <v>461</v>
      </c>
      <c r="C70" s="40">
        <f>+SUM(C66:C69)</f>
        <v>23534.631020000001</v>
      </c>
      <c r="D70" s="40">
        <f t="shared" ref="D70:L70" si="6">+SUM(D66:D69)</f>
        <v>17286.400590000001</v>
      </c>
      <c r="E70" s="40">
        <f t="shared" si="6"/>
        <v>0</v>
      </c>
      <c r="F70" s="40">
        <f t="shared" ref="F70:G70" si="7">+SUM(F66:F69)</f>
        <v>80</v>
      </c>
      <c r="G70" s="40">
        <f t="shared" si="7"/>
        <v>0</v>
      </c>
      <c r="H70" s="40">
        <f t="shared" si="6"/>
        <v>799.9999600000001</v>
      </c>
      <c r="I70" s="40">
        <f t="shared" si="6"/>
        <v>72443.711809999993</v>
      </c>
      <c r="J70" s="40">
        <f t="shared" si="6"/>
        <v>0</v>
      </c>
      <c r="K70" s="40">
        <f t="shared" si="6"/>
        <v>749.59870999999998</v>
      </c>
      <c r="L70" s="40">
        <f t="shared" si="6"/>
        <v>0</v>
      </c>
      <c r="M70" s="48">
        <f>+SUM(C70:L70)</f>
        <v>114894.34209000001</v>
      </c>
      <c r="N70" s="49"/>
      <c r="O70" s="49"/>
    </row>
    <row r="71" spans="1:17" ht="14.25" thickBot="1">
      <c r="A71" s="37"/>
      <c r="B71" s="144" t="s">
        <v>20</v>
      </c>
      <c r="C71" s="164">
        <f>+C70+C65</f>
        <v>23534.631020000001</v>
      </c>
      <c r="D71" s="164">
        <f t="shared" ref="D71:L71" si="8">+D70+D65</f>
        <v>17286.400590000001</v>
      </c>
      <c r="E71" s="164">
        <f t="shared" si="8"/>
        <v>0</v>
      </c>
      <c r="F71" s="164">
        <f t="shared" ref="F71:G71" si="9">+F70+F65</f>
        <v>80</v>
      </c>
      <c r="G71" s="164">
        <f t="shared" si="9"/>
        <v>80</v>
      </c>
      <c r="H71" s="164">
        <f t="shared" si="8"/>
        <v>799.9999600000001</v>
      </c>
      <c r="I71" s="164">
        <f>+I70+I65</f>
        <v>73580.680359999998</v>
      </c>
      <c r="J71" s="164">
        <f t="shared" si="8"/>
        <v>577.72043000000008</v>
      </c>
      <c r="K71" s="164">
        <f t="shared" si="8"/>
        <v>749.59870999999998</v>
      </c>
      <c r="L71" s="164">
        <f t="shared" si="8"/>
        <v>0</v>
      </c>
      <c r="M71" s="164">
        <f>+M70+M65</f>
        <v>116689.03107000001</v>
      </c>
      <c r="O71" s="46"/>
    </row>
    <row r="72" spans="1:17">
      <c r="A72" s="37"/>
      <c r="C72" s="40"/>
      <c r="D72" s="40"/>
      <c r="E72" s="40"/>
      <c r="F72" s="40"/>
      <c r="G72" s="40"/>
      <c r="H72" s="40"/>
      <c r="I72" s="40"/>
    </row>
    <row r="73" spans="1:17">
      <c r="A73" s="37"/>
      <c r="B73" s="29" t="s">
        <v>279</v>
      </c>
    </row>
    <row r="74" spans="1:17">
      <c r="A74" s="37"/>
      <c r="B74" s="49"/>
      <c r="G74" s="244"/>
    </row>
    <row r="75" spans="1:17">
      <c r="B75" s="43" t="s">
        <v>182</v>
      </c>
    </row>
    <row r="77" spans="1:17" ht="13.5" customHeight="1">
      <c r="B77" s="38" t="s">
        <v>410</v>
      </c>
      <c r="D77" s="40">
        <f>+F70+H70+I70</f>
        <v>73323.711769999994</v>
      </c>
      <c r="F77" s="243"/>
    </row>
    <row r="78" spans="1:17">
      <c r="B78" s="38" t="s">
        <v>411</v>
      </c>
      <c r="D78" s="2">
        <f>+M70-D77</f>
        <v>41570.630320000011</v>
      </c>
      <c r="F78" s="50"/>
    </row>
    <row r="79" spans="1:17">
      <c r="B79" s="296" t="s">
        <v>564</v>
      </c>
      <c r="D79" s="2"/>
    </row>
    <row r="80" spans="1:17">
      <c r="C80" s="38" t="s">
        <v>183</v>
      </c>
      <c r="D80" s="40">
        <f>D78/2</f>
        <v>20785.315160000006</v>
      </c>
    </row>
    <row r="81" spans="2:12">
      <c r="C81" s="38" t="s">
        <v>184</v>
      </c>
      <c r="D81" s="2">
        <f>D80</f>
        <v>20785.315160000006</v>
      </c>
    </row>
    <row r="82" spans="2:12">
      <c r="D82" s="2"/>
    </row>
    <row r="83" spans="2:12">
      <c r="B83" s="43" t="s">
        <v>278</v>
      </c>
      <c r="D83" s="2"/>
    </row>
    <row r="84" spans="2:12">
      <c r="B84" s="38" t="s">
        <v>412</v>
      </c>
      <c r="D84" s="40">
        <f>D77+D80</f>
        <v>94109.026929999993</v>
      </c>
    </row>
    <row r="85" spans="2:12">
      <c r="B85" s="38" t="s">
        <v>413</v>
      </c>
      <c r="D85" s="2">
        <f>D81</f>
        <v>20785.315160000006</v>
      </c>
    </row>
    <row r="88" spans="2:12">
      <c r="B88" s="43" t="s">
        <v>185</v>
      </c>
    </row>
    <row r="90" spans="2:12" ht="39" thickBot="1">
      <c r="B90" s="165"/>
      <c r="C90" s="167" t="s">
        <v>186</v>
      </c>
      <c r="D90" s="167" t="s">
        <v>221</v>
      </c>
      <c r="E90" s="167" t="s">
        <v>44</v>
      </c>
      <c r="F90" s="167" t="s">
        <v>187</v>
      </c>
      <c r="G90" s="167" t="s">
        <v>188</v>
      </c>
      <c r="H90" s="167" t="s">
        <v>189</v>
      </c>
      <c r="I90" s="167" t="s">
        <v>190</v>
      </c>
      <c r="J90" s="167" t="s">
        <v>192</v>
      </c>
      <c r="K90" s="167" t="s">
        <v>193</v>
      </c>
      <c r="L90" s="166" t="s">
        <v>191</v>
      </c>
    </row>
    <row r="91" spans="2:12" s="96" customFormat="1">
      <c r="B91" s="38" t="s">
        <v>199</v>
      </c>
      <c r="C91" s="2">
        <f>+'131N'!E23</f>
        <v>13288.663133712593</v>
      </c>
      <c r="D91" s="2">
        <f>+'131O'!E23</f>
        <v>139485.63037140507</v>
      </c>
      <c r="E91" s="2">
        <f>+'132A'!E23</f>
        <v>1003344.0251537875</v>
      </c>
      <c r="F91" s="2">
        <f>+'132B'!E23</f>
        <v>115144.70910068667</v>
      </c>
      <c r="G91" s="2">
        <f>+'132C'!D23</f>
        <v>15760.692748421678</v>
      </c>
      <c r="H91" s="2">
        <f>+'133A'!E23</f>
        <v>245225.70518752225</v>
      </c>
      <c r="I91" s="2">
        <f>+'134M'!D23</f>
        <v>3238.550271836566</v>
      </c>
      <c r="J91" s="2">
        <f t="shared" ref="J91:J108" si="10">SUM(C91:I91)</f>
        <v>1535487.9759673723</v>
      </c>
      <c r="K91" s="97">
        <f>J91/J$109</f>
        <v>0.19641509240508415</v>
      </c>
      <c r="L91" s="2">
        <f>K91*L$111</f>
        <v>4082.5495978201975</v>
      </c>
    </row>
    <row r="92" spans="2:12">
      <c r="B92" s="38" t="s">
        <v>200</v>
      </c>
      <c r="C92" s="2">
        <f>+'131N'!E24</f>
        <v>2510.1619782897487</v>
      </c>
      <c r="D92" s="2">
        <f>+'131O'!E24</f>
        <v>15034.815224053862</v>
      </c>
      <c r="E92" s="2">
        <f>+'132A'!E24</f>
        <v>181629.44144345529</v>
      </c>
      <c r="F92" s="2">
        <f>+'132B'!E24</f>
        <v>33333.481197955203</v>
      </c>
      <c r="G92" s="2">
        <f>+'132C'!D24</f>
        <v>2646.039561801344</v>
      </c>
      <c r="H92" s="2">
        <f>+'133A'!E24</f>
        <v>38195.758738900746</v>
      </c>
      <c r="I92" s="2">
        <f>+'134M'!D24</f>
        <v>372.63082529595778</v>
      </c>
      <c r="J92" s="2">
        <f t="shared" si="10"/>
        <v>273722.32896975218</v>
      </c>
      <c r="K92" s="97">
        <f t="shared" ref="K92:K108" si="11">J92/J$109</f>
        <v>3.5013752878173716E-2</v>
      </c>
      <c r="L92" s="2">
        <f t="shared" ref="L92:L108" si="12">K92*L$111</f>
        <v>727.77188850719801</v>
      </c>
    </row>
    <row r="93" spans="2:12">
      <c r="B93" s="38" t="s">
        <v>201</v>
      </c>
      <c r="C93" s="2">
        <f>+'131N'!E25</f>
        <v>1748.8018925555443</v>
      </c>
      <c r="D93" s="2">
        <f>+'131O'!E25</f>
        <v>13491.612653699352</v>
      </c>
      <c r="E93" s="2">
        <f>+'132A'!E25</f>
        <v>131230.33337126242</v>
      </c>
      <c r="F93" s="2">
        <f>+'132B'!E25</f>
        <v>19763.062963290202</v>
      </c>
      <c r="G93" s="2">
        <f>+'132C'!D25</f>
        <v>1979.6986754347524</v>
      </c>
      <c r="H93" s="2">
        <f>+'133A'!E25</f>
        <v>22248.518124798404</v>
      </c>
      <c r="I93" s="2">
        <f>+'134M'!D25</f>
        <v>357.57594049716766</v>
      </c>
      <c r="J93" s="2">
        <f t="shared" si="10"/>
        <v>190819.60362153783</v>
      </c>
      <c r="K93" s="97">
        <f t="shared" si="11"/>
        <v>2.4409080803392949E-2</v>
      </c>
      <c r="L93" s="2">
        <f t="shared" si="12"/>
        <v>507.35043726442859</v>
      </c>
    </row>
    <row r="94" spans="2:12">
      <c r="B94" s="38" t="s">
        <v>202</v>
      </c>
      <c r="C94" s="2">
        <f>+'131N'!E26</f>
        <v>1907.4775096347164</v>
      </c>
      <c r="D94" s="2">
        <f>+'131O'!E26</f>
        <v>8975.1751055954101</v>
      </c>
      <c r="E94" s="2">
        <f>+'132A'!E26</f>
        <v>144182.61731604533</v>
      </c>
      <c r="F94" s="2">
        <f>+'132B'!E26</f>
        <v>17542.216418688804</v>
      </c>
      <c r="G94" s="2">
        <f>+'132C'!D26</f>
        <v>2131.658269367821</v>
      </c>
      <c r="H94" s="2">
        <f>+'133A'!E26</f>
        <v>31644.169292659062</v>
      </c>
      <c r="I94" s="2">
        <f>+'134M'!D26</f>
        <v>295.1288456518181</v>
      </c>
      <c r="J94" s="2">
        <f t="shared" si="10"/>
        <v>206678.44275764294</v>
      </c>
      <c r="K94" s="97">
        <f t="shared" si="11"/>
        <v>2.6437696724265287E-2</v>
      </c>
      <c r="L94" s="2">
        <f t="shared" si="12"/>
        <v>549.51585851835375</v>
      </c>
    </row>
    <row r="95" spans="2:12">
      <c r="B95" s="38" t="s">
        <v>203</v>
      </c>
      <c r="C95" s="2">
        <f>+'131N'!E27</f>
        <v>3623.4658514970884</v>
      </c>
      <c r="D95" s="2">
        <f>+'131O'!E27</f>
        <v>24662.353239376407</v>
      </c>
      <c r="E95" s="2">
        <f>+'132A'!E27</f>
        <v>274014.26841196441</v>
      </c>
      <c r="F95" s="2">
        <f>+'132B'!E27</f>
        <v>31230.879553842973</v>
      </c>
      <c r="G95" s="2">
        <f>+'132C'!D27</f>
        <v>4167.1733509257519</v>
      </c>
      <c r="H95" s="2">
        <f>+'133A'!E27</f>
        <v>62201.472315789324</v>
      </c>
      <c r="I95" s="2">
        <f>+'134M'!D27</f>
        <v>566.86943084508403</v>
      </c>
      <c r="J95" s="2">
        <f t="shared" si="10"/>
        <v>400466.48215424101</v>
      </c>
      <c r="K95" s="97">
        <f t="shared" si="11"/>
        <v>5.1226491075522192E-2</v>
      </c>
      <c r="L95" s="2">
        <f t="shared" si="12"/>
        <v>1064.7587615456564</v>
      </c>
    </row>
    <row r="96" spans="2:12">
      <c r="B96" s="38" t="s">
        <v>141</v>
      </c>
      <c r="C96" s="2">
        <f>+'131N'!E28</f>
        <v>894.44551543069997</v>
      </c>
      <c r="D96" s="2">
        <f>+'131O'!E28</f>
        <v>7080.0383674536706</v>
      </c>
      <c r="E96" s="2">
        <f>+'132A'!E28</f>
        <v>66425.374828040556</v>
      </c>
      <c r="F96" s="2">
        <f>+'132B'!E28</f>
        <v>10928.04896621338</v>
      </c>
      <c r="G96" s="2">
        <f>+'132C'!D28</f>
        <v>1016.8195837205484</v>
      </c>
      <c r="H96" s="2">
        <f>+'133A'!E28</f>
        <v>14171.545840281007</v>
      </c>
      <c r="I96" s="2">
        <f>+'134M'!D28</f>
        <v>342.12215717714173</v>
      </c>
      <c r="J96" s="2">
        <f t="shared" si="10"/>
        <v>100858.39525831699</v>
      </c>
      <c r="K96" s="97">
        <f t="shared" si="11"/>
        <v>1.2901508402897308E-2</v>
      </c>
      <c r="L96" s="2">
        <f t="shared" si="12"/>
        <v>268.16191819360887</v>
      </c>
    </row>
    <row r="97" spans="2:12">
      <c r="B97" s="38" t="s">
        <v>142</v>
      </c>
      <c r="C97" s="2">
        <f>+'131N'!E29</f>
        <v>4722.2391825656632</v>
      </c>
      <c r="D97" s="2">
        <f>+'131O'!E29</f>
        <v>31076.076080676208</v>
      </c>
      <c r="E97" s="2">
        <f>+'132A'!E29</f>
        <v>336008.86608938756</v>
      </c>
      <c r="F97" s="2">
        <f>+'132B'!E29</f>
        <v>72000.466427959953</v>
      </c>
      <c r="G97" s="2">
        <f>+'132C'!D29</f>
        <v>4985.2918270400487</v>
      </c>
      <c r="H97" s="2">
        <f>+'133A'!E29</f>
        <v>100973.93876642549</v>
      </c>
      <c r="I97" s="2">
        <f>+'134M'!D29</f>
        <v>1136.117638501458</v>
      </c>
      <c r="J97" s="2">
        <f t="shared" si="10"/>
        <v>550902.99601255637</v>
      </c>
      <c r="K97" s="97">
        <f t="shared" si="11"/>
        <v>7.0469886161025355E-2</v>
      </c>
      <c r="L97" s="2">
        <f t="shared" si="12"/>
        <v>1464.7387931462349</v>
      </c>
    </row>
    <row r="98" spans="2:12">
      <c r="B98" s="38" t="s">
        <v>143</v>
      </c>
      <c r="C98" s="2">
        <f>+'131N'!E30</f>
        <v>3312.9704106437071</v>
      </c>
      <c r="D98" s="2">
        <f>+'131O'!E30</f>
        <v>17951.149161143683</v>
      </c>
      <c r="E98" s="2">
        <f>+'132A'!E30</f>
        <v>240915.63326467358</v>
      </c>
      <c r="F98" s="2">
        <f>+'132B'!E30</f>
        <v>44754.862579849767</v>
      </c>
      <c r="G98" s="2">
        <f>+'132C'!D30</f>
        <v>3766.64432379859</v>
      </c>
      <c r="H98" s="2">
        <f>+'133A'!E30</f>
        <v>41544.991527210164</v>
      </c>
      <c r="I98" s="2">
        <f>+'134M'!D30</f>
        <v>718.99492723016544</v>
      </c>
      <c r="J98" s="2">
        <f t="shared" si="10"/>
        <v>352965.24619454966</v>
      </c>
      <c r="K98" s="97">
        <f t="shared" si="11"/>
        <v>4.5150273093743129E-2</v>
      </c>
      <c r="L98" s="2">
        <f t="shared" si="12"/>
        <v>938.4626558135194</v>
      </c>
    </row>
    <row r="99" spans="2:12">
      <c r="B99" s="38" t="s">
        <v>144</v>
      </c>
      <c r="C99" s="2">
        <f>+'131N'!E31</f>
        <v>6635.0924728889777</v>
      </c>
      <c r="D99" s="2">
        <f>+'131O'!E31</f>
        <v>45990.936474148883</v>
      </c>
      <c r="E99" s="2">
        <f>+'132A'!E31</f>
        <v>524631.05289254035</v>
      </c>
      <c r="F99" s="2">
        <f>+'132B'!E31</f>
        <v>43643.303498219189</v>
      </c>
      <c r="G99" s="2">
        <f>+'132C'!D31</f>
        <v>8915.6476381523335</v>
      </c>
      <c r="H99" s="2">
        <f>+'133A'!E31</f>
        <v>50299.333344000988</v>
      </c>
      <c r="I99" s="2">
        <f>+'134M'!D31</f>
        <v>2277.5793875983704</v>
      </c>
      <c r="J99" s="2">
        <f t="shared" si="10"/>
        <v>682392.94570754911</v>
      </c>
      <c r="K99" s="97">
        <f t="shared" si="11"/>
        <v>8.7289692648543346E-2</v>
      </c>
      <c r="L99" s="2">
        <f t="shared" si="12"/>
        <v>1814.343771919509</v>
      </c>
    </row>
    <row r="100" spans="2:12">
      <c r="B100" s="38" t="s">
        <v>145</v>
      </c>
      <c r="C100" s="2">
        <f>+'131N'!E32</f>
        <v>7306.3772048142664</v>
      </c>
      <c r="D100" s="2">
        <f>+'131O'!E32</f>
        <v>54246.271201334886</v>
      </c>
      <c r="E100" s="2">
        <f>+'132A'!E32</f>
        <v>550544.80144669546</v>
      </c>
      <c r="F100" s="2">
        <f>+'132B'!E32</f>
        <v>65575.371633866089</v>
      </c>
      <c r="G100" s="2">
        <f>+'132C'!D32</f>
        <v>8697.6250720152166</v>
      </c>
      <c r="H100" s="2">
        <f>+'133A'!E32</f>
        <v>123215.84065746854</v>
      </c>
      <c r="I100" s="2">
        <f>+'134M'!D32</f>
        <v>1476.3160106605744</v>
      </c>
      <c r="J100" s="2">
        <f t="shared" si="10"/>
        <v>811062.60322685505</v>
      </c>
      <c r="K100" s="97">
        <f t="shared" si="11"/>
        <v>0.10374873568042575</v>
      </c>
      <c r="L100" s="2">
        <f t="shared" si="12"/>
        <v>2156.4501685691871</v>
      </c>
    </row>
    <row r="101" spans="2:12">
      <c r="B101" s="38" t="s">
        <v>146</v>
      </c>
      <c r="C101" s="2">
        <f>+'131N'!E33</f>
        <v>1877.1130827672159</v>
      </c>
      <c r="D101" s="2">
        <f>+'131O'!E33</f>
        <v>11625.355646765945</v>
      </c>
      <c r="E101" s="2">
        <f>+'132A'!E33</f>
        <v>136629.12566328925</v>
      </c>
      <c r="F101" s="2">
        <f>+'132B'!E33</f>
        <v>25333.216215618315</v>
      </c>
      <c r="G101" s="2">
        <f>+'132C'!D33</f>
        <v>2140.6234026065436</v>
      </c>
      <c r="H101" s="2">
        <f>+'133A'!E33</f>
        <v>23089.526537413389</v>
      </c>
      <c r="I101" s="2">
        <f>+'134M'!D33</f>
        <v>540.38624902309016</v>
      </c>
      <c r="J101" s="2">
        <f t="shared" si="10"/>
        <v>201235.34679748374</v>
      </c>
      <c r="K101" s="97">
        <f t="shared" si="11"/>
        <v>2.57414319454344E-2</v>
      </c>
      <c r="L101" s="2">
        <f t="shared" si="12"/>
        <v>535.04377565554603</v>
      </c>
    </row>
    <row r="102" spans="2:12">
      <c r="B102" s="38" t="s">
        <v>147</v>
      </c>
      <c r="C102" s="2">
        <f>+'131N'!E34</f>
        <v>4329.3049925786281</v>
      </c>
      <c r="D102" s="2">
        <f>+'131O'!E34</f>
        <v>35605.798360980785</v>
      </c>
      <c r="E102" s="2">
        <f>+'132A'!E34</f>
        <v>316692.16343717312</v>
      </c>
      <c r="F102" s="2">
        <f>+'132B'!E34</f>
        <v>57435.500467661834</v>
      </c>
      <c r="G102" s="2">
        <f>+'132C'!D34</f>
        <v>4915.3968839604158</v>
      </c>
      <c r="H102" s="2">
        <f>+'133A'!E34</f>
        <v>72122.666960214861</v>
      </c>
      <c r="I102" s="2">
        <f>+'134M'!D34</f>
        <v>838.43339811510566</v>
      </c>
      <c r="J102" s="2">
        <f t="shared" si="10"/>
        <v>491939.26450068469</v>
      </c>
      <c r="K102" s="97">
        <f t="shared" si="11"/>
        <v>6.2927419561014067E-2</v>
      </c>
      <c r="L102" s="2">
        <f t="shared" si="12"/>
        <v>1307.9662477812267</v>
      </c>
    </row>
    <row r="103" spans="2:12">
      <c r="B103" s="38" t="s">
        <v>148</v>
      </c>
      <c r="C103" s="2">
        <f>+'131N'!E35</f>
        <v>11151.704505738742</v>
      </c>
      <c r="D103" s="2">
        <f>+'131O'!E35</f>
        <v>64788.845794602355</v>
      </c>
      <c r="E103" s="2">
        <f>+'132A'!E35</f>
        <v>860310.90332365618</v>
      </c>
      <c r="F103" s="2">
        <f>+'132B'!E35</f>
        <v>79793.56582206556</v>
      </c>
      <c r="G103" s="2">
        <f>+'132C'!D35</f>
        <v>12227.130468997975</v>
      </c>
      <c r="H103" s="2">
        <f>+'133A'!E35</f>
        <v>174361.51568711264</v>
      </c>
      <c r="I103" s="2">
        <f>+'134M'!D35</f>
        <v>1744.5034738362658</v>
      </c>
      <c r="J103" s="2">
        <f t="shared" si="10"/>
        <v>1204378.1690760097</v>
      </c>
      <c r="K103" s="97">
        <f t="shared" si="11"/>
        <v>0.15406050263643167</v>
      </c>
      <c r="L103" s="2">
        <f t="shared" si="12"/>
        <v>3202.1961010062441</v>
      </c>
    </row>
    <row r="104" spans="2:12">
      <c r="B104" s="38" t="s">
        <v>149</v>
      </c>
      <c r="C104" s="2">
        <f>+'131N'!E36</f>
        <v>1937.5325872708349</v>
      </c>
      <c r="D104" s="2">
        <f>+'131O'!E36</f>
        <v>14898.127896165191</v>
      </c>
      <c r="E104" s="2">
        <f>+'132A'!E36</f>
        <v>146089.78936770756</v>
      </c>
      <c r="F104" s="2">
        <f>+'132B'!E36</f>
        <v>18224.100064608683</v>
      </c>
      <c r="G104" s="2">
        <f>+'132C'!D36</f>
        <v>2386.7640930387802</v>
      </c>
      <c r="H104" s="2">
        <f>+'133A'!E36</f>
        <v>31126.027707530888</v>
      </c>
      <c r="I104" s="2">
        <f>+'134M'!D36</f>
        <v>444.59000610190918</v>
      </c>
      <c r="J104" s="2">
        <f t="shared" si="10"/>
        <v>215106.93172242382</v>
      </c>
      <c r="K104" s="97">
        <f t="shared" si="11"/>
        <v>2.7515844169744109E-2</v>
      </c>
      <c r="L104" s="2">
        <f t="shared" si="12"/>
        <v>571.92549296157995</v>
      </c>
    </row>
    <row r="105" spans="2:12">
      <c r="B105" s="38" t="s">
        <v>150</v>
      </c>
      <c r="C105" s="2">
        <f>+'131N'!E37</f>
        <v>1199.4281021921129</v>
      </c>
      <c r="D105" s="2">
        <f>+'131O'!E37</f>
        <v>6335.8521438381686</v>
      </c>
      <c r="E105" s="2">
        <f>+'132A'!E37</f>
        <v>90112.131853867118</v>
      </c>
      <c r="F105" s="2">
        <f>+'132B'!E37</f>
        <v>11192.925705267833</v>
      </c>
      <c r="G105" s="2">
        <f>+'132C'!D37</f>
        <v>1280.5770294966007</v>
      </c>
      <c r="H105" s="2">
        <f>+'133A'!E37</f>
        <v>11904.50517605954</v>
      </c>
      <c r="I105" s="2">
        <f>+'134M'!D37</f>
        <v>167.51297075880993</v>
      </c>
      <c r="J105" s="2">
        <f t="shared" si="10"/>
        <v>122192.93298148017</v>
      </c>
      <c r="K105" s="97">
        <f t="shared" si="11"/>
        <v>1.5630559534460121E-2</v>
      </c>
      <c r="L105" s="2">
        <f t="shared" si="12"/>
        <v>324.88610605089656</v>
      </c>
    </row>
    <row r="106" spans="2:12">
      <c r="B106" s="38" t="s">
        <v>151</v>
      </c>
      <c r="C106" s="2">
        <f>+'131N'!E38</f>
        <v>2801.781042629716</v>
      </c>
      <c r="D106" s="2">
        <f>+'131O'!E38</f>
        <v>18071.826518833397</v>
      </c>
      <c r="E106" s="2">
        <f>+'132A'!E38</f>
        <v>221659.69013498316</v>
      </c>
      <c r="F106" s="2">
        <f>+'132B'!E38</f>
        <v>13546.36346597195</v>
      </c>
      <c r="G106" s="2">
        <f>+'132C'!D38</f>
        <v>3339.9718241579471</v>
      </c>
      <c r="H106" s="2">
        <f>+'133A'!E38</f>
        <v>36178.129413615723</v>
      </c>
      <c r="I106" s="2">
        <f>+'134M'!D38</f>
        <v>1083.6173724676323</v>
      </c>
      <c r="J106" s="2">
        <f t="shared" si="10"/>
        <v>296681.37977265957</v>
      </c>
      <c r="K106" s="97">
        <f t="shared" si="11"/>
        <v>3.7950606930804799E-2</v>
      </c>
      <c r="L106" s="2">
        <f t="shared" si="12"/>
        <v>788.81532557005823</v>
      </c>
    </row>
    <row r="107" spans="2:12">
      <c r="B107" s="38" t="s">
        <v>152</v>
      </c>
      <c r="C107" s="2">
        <f>+'131N'!E39</f>
        <v>741.78561760938214</v>
      </c>
      <c r="D107" s="2">
        <f>+'131O'!E39</f>
        <v>6090.7655440859317</v>
      </c>
      <c r="E107" s="2">
        <f>+'132A'!E39</f>
        <v>55084.791129448</v>
      </c>
      <c r="F107" s="2">
        <f>+'132B'!E39</f>
        <v>7482.967279550373</v>
      </c>
      <c r="G107" s="2">
        <f>+'132C'!D39</f>
        <v>772.76151384992284</v>
      </c>
      <c r="H107" s="2">
        <f>+'133A'!E39</f>
        <v>7852.7229469090744</v>
      </c>
      <c r="I107" s="2">
        <f>+'134M'!D39</f>
        <v>81.877175165808538</v>
      </c>
      <c r="J107" s="2">
        <f t="shared" si="10"/>
        <v>78107.671206618485</v>
      </c>
      <c r="K107" s="97">
        <f t="shared" si="11"/>
        <v>9.9913028937452866E-3</v>
      </c>
      <c r="L107" s="2">
        <f t="shared" si="12"/>
        <v>207.67237950551583</v>
      </c>
    </row>
    <row r="108" spans="2:12">
      <c r="B108" s="38" t="s">
        <v>45</v>
      </c>
      <c r="C108" s="2">
        <f>+'131N'!E40</f>
        <v>865.50441718035654</v>
      </c>
      <c r="D108" s="2">
        <f>+'131O'!E40</f>
        <v>11030.613545840741</v>
      </c>
      <c r="E108" s="2">
        <f>+'132A'!E40</f>
        <v>74037.318912023969</v>
      </c>
      <c r="F108" s="2">
        <f>+'132B'!E40</f>
        <v>1555.7497386833184</v>
      </c>
      <c r="G108" s="2">
        <f>+'132C'!D40</f>
        <v>887.14009321372089</v>
      </c>
      <c r="H108" s="2">
        <f>+'133A'!E40</f>
        <v>14147.418996087952</v>
      </c>
      <c r="I108" s="2">
        <f>+'134M'!D40</f>
        <v>43.679369237073821</v>
      </c>
      <c r="J108" s="2">
        <f t="shared" si="10"/>
        <v>102567.42507226713</v>
      </c>
      <c r="K108" s="97">
        <f t="shared" si="11"/>
        <v>1.3120122455292331E-2</v>
      </c>
      <c r="L108" s="2">
        <f t="shared" si="12"/>
        <v>272.70588017104421</v>
      </c>
    </row>
    <row r="109" spans="2:12" ht="14.25" thickBot="1">
      <c r="B109" s="144" t="s">
        <v>46</v>
      </c>
      <c r="C109" s="176">
        <f>SUM(C91:C108)</f>
        <v>70853.849499999997</v>
      </c>
      <c r="D109" s="176">
        <f>SUM(D91:D108)</f>
        <v>526441.24333000008</v>
      </c>
      <c r="E109" s="176">
        <f t="shared" ref="E109:L109" si="13">SUM(E91:E108)</f>
        <v>5353542.3280400019</v>
      </c>
      <c r="F109" s="176">
        <f t="shared" si="13"/>
        <v>668480.79110000015</v>
      </c>
      <c r="G109" s="176">
        <f t="shared" si="13"/>
        <v>82017.656360000008</v>
      </c>
      <c r="H109" s="176">
        <f t="shared" si="13"/>
        <v>1100503.7872200001</v>
      </c>
      <c r="I109" s="176">
        <f t="shared" si="13"/>
        <v>15726.485449999996</v>
      </c>
      <c r="J109" s="176">
        <f t="shared" si="13"/>
        <v>7817566.1410000008</v>
      </c>
      <c r="K109" s="176">
        <f t="shared" si="13"/>
        <v>1</v>
      </c>
      <c r="L109" s="176">
        <f t="shared" si="13"/>
        <v>20785.315160000002</v>
      </c>
    </row>
    <row r="110" spans="2:12"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2:12">
      <c r="B111" s="38" t="s">
        <v>346</v>
      </c>
      <c r="C111" s="2"/>
      <c r="D111" s="2"/>
      <c r="E111" s="2"/>
      <c r="F111" s="2"/>
      <c r="G111" s="2"/>
      <c r="H111" s="2"/>
      <c r="I111" s="2"/>
      <c r="J111" s="2"/>
      <c r="K111" s="2"/>
      <c r="L111" s="40">
        <f>D85</f>
        <v>20785.315160000006</v>
      </c>
    </row>
    <row r="112" spans="2:12"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4" spans="2:12">
      <c r="B114" s="43" t="s">
        <v>162</v>
      </c>
    </row>
    <row r="115" spans="2:12" ht="27.75" thickBot="1">
      <c r="B115" s="168"/>
      <c r="C115" s="168" t="s">
        <v>275</v>
      </c>
      <c r="D115" s="169" t="s">
        <v>73</v>
      </c>
      <c r="E115" s="96"/>
      <c r="F115" s="96"/>
      <c r="G115" s="96"/>
      <c r="H115" s="96"/>
      <c r="I115" s="96"/>
      <c r="J115" s="96"/>
      <c r="K115" s="96"/>
      <c r="L115" s="96"/>
    </row>
    <row r="116" spans="2:12" s="96" customFormat="1">
      <c r="B116" s="38" t="s">
        <v>199</v>
      </c>
      <c r="C116" s="59">
        <f t="shared" ref="C116:C133" si="14">+C23/C$41</f>
        <v>0.17989419065795978</v>
      </c>
      <c r="D116" s="2">
        <f>D$136*C116</f>
        <v>16929.667233180491</v>
      </c>
      <c r="E116" s="2"/>
      <c r="F116" s="38"/>
      <c r="G116" s="38"/>
      <c r="H116" s="38"/>
      <c r="I116" s="38"/>
      <c r="J116" s="38"/>
      <c r="K116" s="38"/>
      <c r="L116" s="38"/>
    </row>
    <row r="117" spans="2:12">
      <c r="B117" s="38" t="s">
        <v>200</v>
      </c>
      <c r="C117" s="59">
        <f t="shared" si="14"/>
        <v>2.8301424466728526E-2</v>
      </c>
      <c r="D117" s="2">
        <f t="shared" ref="D117:D133" si="15">D$136*C117</f>
        <v>2663.4195172967156</v>
      </c>
      <c r="E117" s="2"/>
    </row>
    <row r="118" spans="2:12">
      <c r="B118" s="38" t="s">
        <v>201</v>
      </c>
      <c r="C118" s="59">
        <f t="shared" si="14"/>
        <v>2.262400174363445E-2</v>
      </c>
      <c r="D118" s="2">
        <f t="shared" si="15"/>
        <v>2129.1227893560613</v>
      </c>
      <c r="E118" s="2"/>
    </row>
    <row r="119" spans="2:12">
      <c r="B119" s="38" t="s">
        <v>202</v>
      </c>
      <c r="C119" s="59">
        <f t="shared" si="14"/>
        <v>2.3640493687275166E-2</v>
      </c>
      <c r="D119" s="2">
        <f t="shared" si="15"/>
        <v>2224.7838570542735</v>
      </c>
      <c r="E119" s="2"/>
    </row>
    <row r="120" spans="2:12">
      <c r="B120" s="38" t="s">
        <v>203</v>
      </c>
      <c r="C120" s="59">
        <f t="shared" si="14"/>
        <v>4.5024770566849191E-2</v>
      </c>
      <c r="D120" s="2">
        <f t="shared" si="15"/>
        <v>4237.2373457926815</v>
      </c>
      <c r="E120" s="2"/>
    </row>
    <row r="121" spans="2:12">
      <c r="B121" s="38" t="s">
        <v>141</v>
      </c>
      <c r="C121" s="59">
        <f t="shared" si="14"/>
        <v>1.2568402088391136E-2</v>
      </c>
      <c r="D121" s="2">
        <f t="shared" si="15"/>
        <v>1182.8000906034695</v>
      </c>
      <c r="E121" s="2"/>
    </row>
    <row r="122" spans="2:12">
      <c r="B122" s="38" t="s">
        <v>142</v>
      </c>
      <c r="C122" s="59">
        <f t="shared" si="14"/>
        <v>5.3180615133735835E-2</v>
      </c>
      <c r="D122" s="2">
        <f t="shared" si="15"/>
        <v>5004.7759417747111</v>
      </c>
      <c r="E122" s="2"/>
    </row>
    <row r="123" spans="2:12">
      <c r="B123" s="38" t="s">
        <v>143</v>
      </c>
      <c r="C123" s="59">
        <f t="shared" si="14"/>
        <v>4.4303977388771863E-2</v>
      </c>
      <c r="D123" s="2">
        <f t="shared" si="15"/>
        <v>4169.404201186042</v>
      </c>
      <c r="E123" s="2"/>
    </row>
    <row r="124" spans="2:12">
      <c r="B124" s="38" t="s">
        <v>144</v>
      </c>
      <c r="C124" s="59">
        <f t="shared" si="14"/>
        <v>0.16089611512510055</v>
      </c>
      <c r="D124" s="2">
        <f t="shared" si="15"/>
        <v>15141.776831240466</v>
      </c>
      <c r="E124" s="2"/>
    </row>
    <row r="125" spans="2:12">
      <c r="B125" s="38" t="s">
        <v>145</v>
      </c>
      <c r="C125" s="59">
        <f t="shared" si="14"/>
        <v>0.10691638416889819</v>
      </c>
      <c r="D125" s="2">
        <f t="shared" si="15"/>
        <v>10061.796877009065</v>
      </c>
      <c r="E125" s="2"/>
    </row>
    <row r="126" spans="2:12">
      <c r="B126" s="38" t="s">
        <v>146</v>
      </c>
      <c r="C126" s="59">
        <f t="shared" si="14"/>
        <v>2.3476760279483033E-2</v>
      </c>
      <c r="D126" s="2">
        <f t="shared" si="15"/>
        <v>2209.3750653710231</v>
      </c>
      <c r="E126" s="2"/>
    </row>
    <row r="127" spans="2:12">
      <c r="B127" s="38" t="s">
        <v>147</v>
      </c>
      <c r="C127" s="59">
        <f t="shared" si="14"/>
        <v>5.8686220567080997E-2</v>
      </c>
      <c r="D127" s="2">
        <f t="shared" si="15"/>
        <v>5522.9031117673449</v>
      </c>
      <c r="E127" s="2"/>
    </row>
    <row r="128" spans="2:12">
      <c r="B128" s="38" t="s">
        <v>148</v>
      </c>
      <c r="C128" s="59">
        <f t="shared" si="14"/>
        <v>0.13803026076472474</v>
      </c>
      <c r="D128" s="2">
        <f t="shared" si="15"/>
        <v>12989.893527462402</v>
      </c>
      <c r="E128" s="2"/>
    </row>
    <row r="129" spans="2:5">
      <c r="B129" s="38" t="s">
        <v>149</v>
      </c>
      <c r="C129" s="59">
        <f t="shared" si="14"/>
        <v>3.1415849738643815E-2</v>
      </c>
      <c r="D129" s="2">
        <f t="shared" si="15"/>
        <v>2956.5150490828642</v>
      </c>
      <c r="E129" s="2"/>
    </row>
    <row r="130" spans="2:5">
      <c r="B130" s="38" t="s">
        <v>150</v>
      </c>
      <c r="C130" s="59">
        <f t="shared" si="14"/>
        <v>1.3718679601634434E-2</v>
      </c>
      <c r="D130" s="2">
        <f t="shared" si="15"/>
        <v>1291.0515880742566</v>
      </c>
      <c r="E130" s="2"/>
    </row>
    <row r="131" spans="2:5">
      <c r="B131" s="38" t="s">
        <v>151</v>
      </c>
      <c r="C131" s="59">
        <f t="shared" si="14"/>
        <v>4.6878399345974334E-2</v>
      </c>
      <c r="D131" s="2">
        <f t="shared" si="15"/>
        <v>4411.6805464855925</v>
      </c>
      <c r="E131" s="2"/>
    </row>
    <row r="132" spans="2:5">
      <c r="B132" s="38" t="s">
        <v>152</v>
      </c>
      <c r="C132" s="59">
        <f t="shared" si="14"/>
        <v>6.8103225669124056E-3</v>
      </c>
      <c r="D132" s="2">
        <f t="shared" si="15"/>
        <v>640.91282985154623</v>
      </c>
      <c r="E132" s="2"/>
    </row>
    <row r="133" spans="2:5">
      <c r="B133" s="38" t="s">
        <v>45</v>
      </c>
      <c r="C133" s="59">
        <f t="shared" si="14"/>
        <v>3.6331321082015717E-3</v>
      </c>
      <c r="D133" s="2">
        <f t="shared" si="15"/>
        <v>341.91052741098935</v>
      </c>
      <c r="E133" s="2"/>
    </row>
    <row r="134" spans="2:5" ht="13.5" thickBot="1">
      <c r="B134" s="150" t="s">
        <v>20</v>
      </c>
      <c r="C134" s="162">
        <f>SUM(C116:C133)</f>
        <v>0.99999999999999989</v>
      </c>
      <c r="D134" s="151">
        <f>SUM(D116:D133)</f>
        <v>94109.026930000007</v>
      </c>
      <c r="E134" s="2"/>
    </row>
    <row r="136" spans="2:5">
      <c r="B136" s="38" t="s">
        <v>346</v>
      </c>
      <c r="D136" s="40">
        <f>D84</f>
        <v>94109.026929999993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2:BG101"/>
  <sheetViews>
    <sheetView topLeftCell="A16" zoomScale="70" zoomScaleNormal="70" zoomScalePageLayoutView="125" workbookViewId="0">
      <selection activeCell="A16" sqref="A16:XFD16"/>
    </sheetView>
  </sheetViews>
  <sheetFormatPr baseColWidth="10" defaultColWidth="10.75" defaultRowHeight="12.75"/>
  <cols>
    <col min="1" max="1" width="5" style="38" customWidth="1"/>
    <col min="2" max="2" width="26.75" style="38" customWidth="1"/>
    <col min="3" max="3" width="13.875" style="38" customWidth="1"/>
    <col min="4" max="4" width="17.625" style="38" customWidth="1"/>
    <col min="5" max="5" width="21.125" style="38" customWidth="1"/>
    <col min="6" max="7" width="11" style="38" customWidth="1"/>
    <col min="8" max="8" width="12.375" style="38" customWidth="1"/>
    <col min="9" max="9" width="12.875" style="38" customWidth="1"/>
    <col min="10" max="10" width="9.125" style="38" customWidth="1"/>
    <col min="11" max="16384" width="10.75" style="38"/>
  </cols>
  <sheetData>
    <row r="2" spans="2:3">
      <c r="B2" s="37" t="s">
        <v>129</v>
      </c>
    </row>
    <row r="3" spans="2:3">
      <c r="B3" s="39" t="s">
        <v>90</v>
      </c>
      <c r="C3" s="2"/>
    </row>
    <row r="5" spans="2:3">
      <c r="B5" s="37" t="s">
        <v>107</v>
      </c>
    </row>
    <row r="6" spans="2:3">
      <c r="B6" s="40">
        <f>+Resumen!D7</f>
        <v>70853.849499999997</v>
      </c>
      <c r="C6" s="248">
        <f>+B6-D41</f>
        <v>0</v>
      </c>
    </row>
    <row r="8" spans="2:3">
      <c r="B8" s="37" t="s">
        <v>304</v>
      </c>
    </row>
    <row r="9" spans="2:3">
      <c r="B9" s="38" t="s">
        <v>122</v>
      </c>
    </row>
    <row r="10" spans="2:3">
      <c r="B10" s="38" t="s">
        <v>82</v>
      </c>
    </row>
    <row r="12" spans="2:3">
      <c r="B12" s="37" t="s">
        <v>332</v>
      </c>
    </row>
    <row r="13" spans="2:3">
      <c r="B13" s="38" t="s">
        <v>123</v>
      </c>
    </row>
    <row r="20" spans="1:8">
      <c r="B20" s="43" t="s">
        <v>132</v>
      </c>
      <c r="E20" s="149" t="s">
        <v>471</v>
      </c>
    </row>
    <row r="21" spans="1:8" ht="15">
      <c r="C21" s="286" t="s">
        <v>227</v>
      </c>
    </row>
    <row r="22" spans="1:8" ht="41.25" thickBot="1">
      <c r="A22" s="42"/>
      <c r="B22" s="148"/>
      <c r="C22" s="299" t="s">
        <v>555</v>
      </c>
      <c r="D22" s="148" t="s">
        <v>344</v>
      </c>
      <c r="E22" s="148" t="s">
        <v>212</v>
      </c>
      <c r="F22" s="148" t="s">
        <v>196</v>
      </c>
      <c r="G22" s="148" t="s">
        <v>197</v>
      </c>
      <c r="H22" s="148" t="s">
        <v>198</v>
      </c>
    </row>
    <row r="23" spans="1:8">
      <c r="B23" s="38" t="s">
        <v>199</v>
      </c>
      <c r="C23" s="2">
        <v>8400674</v>
      </c>
      <c r="D23" s="2">
        <f t="shared" ref="D23:D40" si="0">M48</f>
        <v>12758.847702445868</v>
      </c>
      <c r="E23" s="2">
        <f>+I76</f>
        <v>13288.663133712593</v>
      </c>
      <c r="F23" s="3">
        <f t="shared" ref="F23:F40" si="1">E23*1000/C23</f>
        <v>1.5818567812192919</v>
      </c>
      <c r="G23" s="3">
        <f t="shared" ref="G23:G41" si="2">F23-F$41</f>
        <v>6.4574249983894605E-2</v>
      </c>
      <c r="H23" s="2">
        <f t="shared" ref="H23:H40" si="3">G23*C23/1000</f>
        <v>542.46722290920388</v>
      </c>
    </row>
    <row r="24" spans="1:8">
      <c r="B24" s="38" t="s">
        <v>200</v>
      </c>
      <c r="C24" s="2">
        <v>1321616</v>
      </c>
      <c r="D24" s="2">
        <f t="shared" si="0"/>
        <v>2399.9240830122985</v>
      </c>
      <c r="E24" s="2">
        <f t="shared" ref="E24:E40" si="4">+I77</f>
        <v>2510.1619782897487</v>
      </c>
      <c r="F24" s="3">
        <f t="shared" si="1"/>
        <v>1.8993126432259813</v>
      </c>
      <c r="G24" s="3">
        <f t="shared" si="2"/>
        <v>0.38203011199058401</v>
      </c>
      <c r="H24" s="2">
        <f t="shared" si="3"/>
        <v>504.8971084885477</v>
      </c>
    </row>
    <row r="25" spans="1:8">
      <c r="B25" s="38" t="s">
        <v>201</v>
      </c>
      <c r="C25" s="2">
        <v>1056492.5</v>
      </c>
      <c r="D25" s="2">
        <f t="shared" si="0"/>
        <v>1660.3341001836131</v>
      </c>
      <c r="E25" s="2">
        <f t="shared" si="4"/>
        <v>1748.8018925555443</v>
      </c>
      <c r="F25" s="3">
        <f t="shared" si="1"/>
        <v>1.6552903996531394</v>
      </c>
      <c r="G25" s="3">
        <f t="shared" si="2"/>
        <v>0.13800786841774215</v>
      </c>
      <c r="H25" s="2">
        <f t="shared" si="3"/>
        <v>145.80427792433144</v>
      </c>
    </row>
    <row r="26" spans="1:8">
      <c r="B26" s="38" t="s">
        <v>202</v>
      </c>
      <c r="C26" s="2">
        <v>1103960.5</v>
      </c>
      <c r="D26" s="2">
        <f t="shared" si="0"/>
        <v>1768.8302078538022</v>
      </c>
      <c r="E26" s="2">
        <f t="shared" si="4"/>
        <v>1907.4775096347164</v>
      </c>
      <c r="F26" s="3">
        <f t="shared" si="1"/>
        <v>1.7278494200061654</v>
      </c>
      <c r="G26" s="3">
        <f t="shared" si="2"/>
        <v>0.21056688877076812</v>
      </c>
      <c r="H26" s="2">
        <f t="shared" si="3"/>
        <v>232.45752781082157</v>
      </c>
    </row>
    <row r="27" spans="1:8">
      <c r="B27" s="38" t="s">
        <v>203</v>
      </c>
      <c r="C27" s="2">
        <v>2102560.5</v>
      </c>
      <c r="D27" s="2">
        <f t="shared" si="0"/>
        <v>3513.1137850129912</v>
      </c>
      <c r="E27" s="2">
        <f t="shared" si="4"/>
        <v>3623.4658514970884</v>
      </c>
      <c r="F27" s="3">
        <f t="shared" si="1"/>
        <v>1.723358662686324</v>
      </c>
      <c r="G27" s="3">
        <f t="shared" si="2"/>
        <v>0.20607613145092674</v>
      </c>
      <c r="H27" s="2">
        <f t="shared" si="3"/>
        <v>433.28753398152628</v>
      </c>
    </row>
    <row r="28" spans="1:8">
      <c r="B28" s="38" t="s">
        <v>141</v>
      </c>
      <c r="C28" s="2">
        <v>586917.5</v>
      </c>
      <c r="D28" s="2">
        <f t="shared" si="0"/>
        <v>811.757077070847</v>
      </c>
      <c r="E28" s="2">
        <f t="shared" si="4"/>
        <v>894.44551543069997</v>
      </c>
      <c r="F28" s="3">
        <f t="shared" si="1"/>
        <v>1.5239714532804012</v>
      </c>
      <c r="G28" s="3">
        <f t="shared" si="2"/>
        <v>6.6889220450039311E-3</v>
      </c>
      <c r="H28" s="2">
        <f t="shared" si="3"/>
        <v>3.9258454043485949</v>
      </c>
    </row>
    <row r="29" spans="1:8">
      <c r="B29" s="38" t="s">
        <v>142</v>
      </c>
      <c r="C29" s="2">
        <v>2483421</v>
      </c>
      <c r="D29" s="2">
        <f t="shared" si="0"/>
        <v>4663.8598319764415</v>
      </c>
      <c r="E29" s="2">
        <f t="shared" si="4"/>
        <v>4722.2391825656632</v>
      </c>
      <c r="F29" s="3">
        <f t="shared" si="1"/>
        <v>1.9015056982145448</v>
      </c>
      <c r="G29" s="3">
        <f t="shared" si="2"/>
        <v>0.3842231669791476</v>
      </c>
      <c r="H29" s="2">
        <f t="shared" si="3"/>
        <v>954.18788156252162</v>
      </c>
    </row>
    <row r="30" spans="1:8">
      <c r="B30" s="38" t="s">
        <v>143</v>
      </c>
      <c r="C30" s="2">
        <v>2068901</v>
      </c>
      <c r="D30" s="2">
        <f t="shared" si="0"/>
        <v>3172.1610846648186</v>
      </c>
      <c r="E30" s="2">
        <f t="shared" si="4"/>
        <v>3312.9704106437071</v>
      </c>
      <c r="F30" s="3">
        <f t="shared" si="1"/>
        <v>1.6013189662742233</v>
      </c>
      <c r="G30" s="3">
        <f t="shared" si="2"/>
        <v>8.4036435038826074E-2</v>
      </c>
      <c r="H30" s="2">
        <f t="shared" si="3"/>
        <v>173.86306448826232</v>
      </c>
    </row>
    <row r="31" spans="1:8">
      <c r="B31" s="38" t="s">
        <v>144</v>
      </c>
      <c r="C31" s="2">
        <v>7513504.5</v>
      </c>
      <c r="D31" s="2">
        <f t="shared" si="0"/>
        <v>3301.5218284254283</v>
      </c>
      <c r="E31" s="2">
        <f t="shared" si="4"/>
        <v>6635.0924728889777</v>
      </c>
      <c r="F31" s="3">
        <f t="shared" si="1"/>
        <v>0.88308890650015281</v>
      </c>
      <c r="G31" s="3">
        <f t="shared" si="2"/>
        <v>-0.63419362473524443</v>
      </c>
      <c r="H31" s="2">
        <f t="shared" si="3"/>
        <v>-4765.0166533195707</v>
      </c>
    </row>
    <row r="32" spans="1:8">
      <c r="B32" s="38" t="s">
        <v>145</v>
      </c>
      <c r="C32" s="2">
        <v>4992766.5</v>
      </c>
      <c r="D32" s="2">
        <f t="shared" si="0"/>
        <v>6567.6965086506143</v>
      </c>
      <c r="E32" s="2">
        <f t="shared" si="4"/>
        <v>7306.3772048142664</v>
      </c>
      <c r="F32" s="3">
        <f t="shared" si="1"/>
        <v>1.4633925309373603</v>
      </c>
      <c r="G32" s="3">
        <f t="shared" si="2"/>
        <v>-5.3890000298036922E-2</v>
      </c>
      <c r="H32" s="2">
        <f t="shared" si="3"/>
        <v>-269.06018817302873</v>
      </c>
    </row>
    <row r="33" spans="1:59">
      <c r="B33" s="38" t="s">
        <v>146</v>
      </c>
      <c r="C33" s="2">
        <v>1096314.5</v>
      </c>
      <c r="D33" s="2">
        <f t="shared" si="0"/>
        <v>1877.571781830937</v>
      </c>
      <c r="E33" s="2">
        <f t="shared" si="4"/>
        <v>1877.1130827672159</v>
      </c>
      <c r="F33" s="3">
        <f t="shared" si="1"/>
        <v>1.7122030975301485</v>
      </c>
      <c r="G33" s="3">
        <f t="shared" si="2"/>
        <v>0.1949205662947513</v>
      </c>
      <c r="H33" s="2">
        <f t="shared" si="3"/>
        <v>213.69424317714711</v>
      </c>
    </row>
    <row r="34" spans="1:59">
      <c r="B34" s="38" t="s">
        <v>147</v>
      </c>
      <c r="C34" s="2">
        <v>2740521</v>
      </c>
      <c r="D34" s="2">
        <f t="shared" si="0"/>
        <v>4022.7018382331544</v>
      </c>
      <c r="E34" s="2">
        <f t="shared" si="4"/>
        <v>4329.3049925786281</v>
      </c>
      <c r="F34" s="3">
        <f t="shared" si="1"/>
        <v>1.5797379376325262</v>
      </c>
      <c r="G34" s="3">
        <f t="shared" si="2"/>
        <v>6.2455406397128987E-2</v>
      </c>
      <c r="H34" s="2">
        <f t="shared" si="3"/>
        <v>171.16035279486633</v>
      </c>
    </row>
    <row r="35" spans="1:59">
      <c r="B35" s="38" t="s">
        <v>148</v>
      </c>
      <c r="C35" s="2">
        <v>6445718</v>
      </c>
      <c r="D35" s="2">
        <f t="shared" si="0"/>
        <v>9705.7377766499212</v>
      </c>
      <c r="E35" s="2">
        <f t="shared" si="4"/>
        <v>11151.704505738742</v>
      </c>
      <c r="F35" s="3">
        <f t="shared" si="1"/>
        <v>1.7300950034951486</v>
      </c>
      <c r="G35" s="3">
        <f t="shared" si="2"/>
        <v>0.21281247225975131</v>
      </c>
      <c r="H35" s="2">
        <f t="shared" si="3"/>
        <v>1371.7291830691797</v>
      </c>
    </row>
    <row r="36" spans="1:59">
      <c r="B36" s="38" t="s">
        <v>149</v>
      </c>
      <c r="C36" s="2">
        <v>1467053</v>
      </c>
      <c r="D36" s="2">
        <f t="shared" si="0"/>
        <v>1681.4442025809803</v>
      </c>
      <c r="E36" s="2">
        <f t="shared" si="4"/>
        <v>1937.5325872708349</v>
      </c>
      <c r="F36" s="3">
        <f t="shared" si="1"/>
        <v>1.3206970622539438</v>
      </c>
      <c r="G36" s="3">
        <f t="shared" si="2"/>
        <v>-0.19658546898145346</v>
      </c>
      <c r="H36" s="2">
        <f t="shared" si="3"/>
        <v>-288.40130202564825</v>
      </c>
    </row>
    <row r="37" spans="1:59">
      <c r="B37" s="38" t="s">
        <v>150</v>
      </c>
      <c r="C37" s="2">
        <v>640633</v>
      </c>
      <c r="D37" s="2">
        <f t="shared" si="0"/>
        <v>1110.2441063173394</v>
      </c>
      <c r="E37" s="2">
        <f t="shared" si="4"/>
        <v>1199.4281021921129</v>
      </c>
      <c r="F37" s="3">
        <f t="shared" si="1"/>
        <v>1.8722546328273957</v>
      </c>
      <c r="G37" s="3">
        <f t="shared" si="2"/>
        <v>0.35497210159199843</v>
      </c>
      <c r="H37" s="2">
        <f t="shared" si="3"/>
        <v>227.40684235918673</v>
      </c>
    </row>
    <row r="38" spans="1:59">
      <c r="B38" s="38" t="s">
        <v>151</v>
      </c>
      <c r="C38" s="2">
        <v>2189121</v>
      </c>
      <c r="D38" s="2">
        <f t="shared" si="0"/>
        <v>2019.4513072457994</v>
      </c>
      <c r="E38" s="2">
        <f t="shared" si="4"/>
        <v>2801.781042629716</v>
      </c>
      <c r="F38" s="3">
        <f t="shared" si="1"/>
        <v>1.2798657738104544</v>
      </c>
      <c r="G38" s="3">
        <f t="shared" si="2"/>
        <v>-0.23741675742494284</v>
      </c>
      <c r="H38" s="2">
        <f t="shared" si="3"/>
        <v>-519.73400943084835</v>
      </c>
    </row>
    <row r="39" spans="1:59">
      <c r="B39" s="38" t="s">
        <v>152</v>
      </c>
      <c r="C39" s="2">
        <v>318027.5</v>
      </c>
      <c r="D39" s="2">
        <f t="shared" si="0"/>
        <v>764.87301244413641</v>
      </c>
      <c r="E39" s="2">
        <f t="shared" si="4"/>
        <v>741.78561760938214</v>
      </c>
      <c r="F39" s="3">
        <f t="shared" si="1"/>
        <v>2.3324574686446367</v>
      </c>
      <c r="G39" s="3">
        <f t="shared" si="2"/>
        <v>0.81517493740923941</v>
      </c>
      <c r="H39" s="2">
        <f t="shared" si="3"/>
        <v>259.2480474069169</v>
      </c>
    </row>
    <row r="40" spans="1:59">
      <c r="B40" s="38" t="s">
        <v>45</v>
      </c>
      <c r="C40" s="2">
        <v>169659.5</v>
      </c>
      <c r="D40" s="2">
        <f t="shared" si="0"/>
        <v>1051.5776589572147</v>
      </c>
      <c r="E40" s="2">
        <f t="shared" si="4"/>
        <v>865.50441718035654</v>
      </c>
      <c r="F40" s="3">
        <f t="shared" si="1"/>
        <v>5.1014202987770005</v>
      </c>
      <c r="G40" s="3">
        <f t="shared" si="2"/>
        <v>3.5841377675416033</v>
      </c>
      <c r="H40" s="2">
        <f t="shared" si="3"/>
        <v>608.08302157222465</v>
      </c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</row>
    <row r="41" spans="1:59" s="43" customFormat="1" ht="14.25" thickBot="1">
      <c r="A41" s="83"/>
      <c r="B41" s="144" t="s">
        <v>20</v>
      </c>
      <c r="C41" s="176">
        <v>46697861.5</v>
      </c>
      <c r="D41" s="176">
        <f>SUM(D23:D40)+D42</f>
        <v>70853.849499999982</v>
      </c>
      <c r="E41" s="176">
        <f>SUM(E23:E40)</f>
        <v>70853.849499999997</v>
      </c>
      <c r="F41" s="252">
        <f>E41*1000/C41</f>
        <v>1.5172825312353972</v>
      </c>
      <c r="G41" s="225">
        <f t="shared" si="2"/>
        <v>0</v>
      </c>
      <c r="H41" s="144">
        <f>G41*C41/1000</f>
        <v>0</v>
      </c>
      <c r="R41" s="401"/>
      <c r="S41" s="401"/>
      <c r="T41" s="401"/>
      <c r="U41" s="401"/>
      <c r="V41" s="401"/>
      <c r="W41" s="401"/>
      <c r="X41" s="401"/>
      <c r="Y41" s="401"/>
      <c r="Z41" s="401"/>
      <c r="AA41" s="401"/>
      <c r="AB41" s="401"/>
      <c r="AC41" s="401"/>
      <c r="AD41" s="401"/>
      <c r="AE41" s="401"/>
      <c r="AF41" s="401"/>
      <c r="AG41" s="401"/>
      <c r="AH41" s="401"/>
      <c r="AI41" s="401"/>
      <c r="AJ41" s="401"/>
      <c r="AK41" s="401"/>
      <c r="AL41" s="401"/>
      <c r="AM41" s="401"/>
      <c r="AN41" s="401"/>
      <c r="AO41" s="401"/>
      <c r="AP41" s="401"/>
      <c r="AQ41" s="401"/>
      <c r="AR41" s="401"/>
      <c r="AS41" s="401"/>
      <c r="AT41" s="401"/>
      <c r="AU41" s="401"/>
      <c r="AV41" s="401"/>
      <c r="AW41" s="401"/>
      <c r="AX41" s="401"/>
      <c r="AY41" s="401"/>
      <c r="AZ41" s="401"/>
      <c r="BA41" s="401"/>
      <c r="BB41" s="401"/>
      <c r="BC41" s="401"/>
      <c r="BD41" s="401"/>
      <c r="BE41" s="401"/>
      <c r="BF41" s="253"/>
    </row>
    <row r="42" spans="1:59">
      <c r="A42" s="37"/>
      <c r="B42" s="38" t="s">
        <v>482</v>
      </c>
      <c r="C42" s="2"/>
      <c r="D42" s="2">
        <f>M66</f>
        <v>8002.2016064437894</v>
      </c>
      <c r="E42" s="2"/>
      <c r="F42" s="3"/>
      <c r="G42" s="3"/>
      <c r="H42" s="2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82"/>
    </row>
    <row r="43" spans="1:59">
      <c r="A43" s="37"/>
      <c r="B43" s="37"/>
      <c r="C43" s="2"/>
      <c r="D43" s="4"/>
      <c r="E43" s="4"/>
      <c r="F43" s="4"/>
      <c r="G43" s="3"/>
      <c r="H43" s="5"/>
      <c r="I43" s="2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16"/>
      <c r="BG43" s="82"/>
    </row>
    <row r="44" spans="1:59">
      <c r="A44" s="37"/>
      <c r="B44" s="43"/>
      <c r="C44" s="2"/>
      <c r="D44" s="40"/>
      <c r="E44" s="2"/>
      <c r="F44" s="3"/>
      <c r="G44" s="5"/>
      <c r="H44" s="2"/>
      <c r="S44" s="116"/>
      <c r="T44" s="116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16"/>
      <c r="BG44" s="82"/>
    </row>
    <row r="45" spans="1:59">
      <c r="B45" s="43" t="s">
        <v>210</v>
      </c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</row>
    <row r="46" spans="1:59" ht="15">
      <c r="C46" s="123" t="s">
        <v>377</v>
      </c>
      <c r="D46" s="123" t="s">
        <v>378</v>
      </c>
      <c r="E46" s="123" t="s">
        <v>379</v>
      </c>
      <c r="F46" s="130"/>
      <c r="G46" s="130"/>
      <c r="P46" s="84"/>
      <c r="Q46" s="84"/>
      <c r="R46" s="84"/>
      <c r="S46" s="84"/>
      <c r="T46" s="84"/>
      <c r="U46" s="400"/>
      <c r="V46" s="400"/>
      <c r="W46" s="84"/>
      <c r="X46" s="84"/>
      <c r="Y46" s="84"/>
      <c r="Z46" s="84"/>
      <c r="AA46" s="84"/>
      <c r="AB46" s="84"/>
      <c r="AC46" s="84"/>
    </row>
    <row r="47" spans="1:59" s="44" customFormat="1" ht="54.75" thickBot="1">
      <c r="C47" s="298" t="s">
        <v>560</v>
      </c>
      <c r="D47" s="298" t="s">
        <v>560</v>
      </c>
      <c r="E47" s="298" t="s">
        <v>560</v>
      </c>
      <c r="F47" s="45"/>
      <c r="G47" s="171"/>
      <c r="H47" s="180" t="s">
        <v>406</v>
      </c>
      <c r="I47" s="180" t="s">
        <v>401</v>
      </c>
      <c r="J47" s="180" t="s">
        <v>350</v>
      </c>
      <c r="K47" s="174" t="s">
        <v>20</v>
      </c>
      <c r="L47" s="174" t="s">
        <v>407</v>
      </c>
      <c r="M47" s="181" t="s">
        <v>408</v>
      </c>
      <c r="O47" s="85"/>
      <c r="P47" s="85"/>
      <c r="Q47" s="85"/>
      <c r="R47" s="117"/>
      <c r="S47" s="117"/>
      <c r="T47" s="117"/>
      <c r="U47" s="117"/>
      <c r="V47" s="85"/>
      <c r="W47" s="85"/>
      <c r="X47" s="85"/>
      <c r="Y47" s="85"/>
      <c r="Z47" s="85"/>
      <c r="AA47" s="85"/>
      <c r="AB47" s="85"/>
    </row>
    <row r="48" spans="1:59">
      <c r="B48" s="38" t="s">
        <v>199</v>
      </c>
      <c r="C48" s="134">
        <v>11974.5</v>
      </c>
      <c r="D48" s="134">
        <v>12353</v>
      </c>
      <c r="E48" s="134">
        <v>1661.5</v>
      </c>
      <c r="F48" s="106"/>
      <c r="G48" s="38" t="s">
        <v>199</v>
      </c>
      <c r="H48" s="2">
        <f t="shared" ref="H48:H65" si="5">+C48</f>
        <v>11974.5</v>
      </c>
      <c r="I48" s="2">
        <f t="shared" ref="I48:I65" si="6">+D48</f>
        <v>12353</v>
      </c>
      <c r="J48" s="2">
        <f t="shared" ref="J48:J65" si="7">+E48</f>
        <v>1661.5</v>
      </c>
      <c r="K48" s="2">
        <f>H48+I48+J48</f>
        <v>25989</v>
      </c>
      <c r="L48" s="33">
        <f t="shared" ref="L48:L66" si="8">K48/K$67</f>
        <v>0.18007275246838733</v>
      </c>
      <c r="M48" s="2">
        <f t="shared" ref="M48:M66" si="9">L48*B$6</f>
        <v>12758.847702445868</v>
      </c>
      <c r="O48" s="87"/>
      <c r="P48" s="84"/>
      <c r="Q48" s="118"/>
      <c r="R48" s="118"/>
      <c r="S48" s="84"/>
      <c r="T48" s="88"/>
      <c r="U48" s="88"/>
      <c r="V48" s="84"/>
      <c r="W48" s="84"/>
      <c r="X48" s="84"/>
      <c r="Y48" s="84"/>
      <c r="Z48" s="84"/>
      <c r="AA48" s="84"/>
      <c r="AB48" s="84"/>
    </row>
    <row r="49" spans="2:28">
      <c r="B49" s="38" t="s">
        <v>200</v>
      </c>
      <c r="C49" s="134">
        <v>1840</v>
      </c>
      <c r="D49" s="134">
        <v>2470.5</v>
      </c>
      <c r="E49" s="134">
        <v>578</v>
      </c>
      <c r="F49" s="106"/>
      <c r="G49" s="38" t="s">
        <v>200</v>
      </c>
      <c r="H49" s="2">
        <f t="shared" si="5"/>
        <v>1840</v>
      </c>
      <c r="I49" s="2">
        <f t="shared" si="6"/>
        <v>2470.5</v>
      </c>
      <c r="J49" s="2">
        <f t="shared" si="7"/>
        <v>578</v>
      </c>
      <c r="K49" s="2">
        <f t="shared" ref="K49:K65" si="10">H49+I49+J49</f>
        <v>4888.5</v>
      </c>
      <c r="L49" s="33">
        <f t="shared" si="8"/>
        <v>3.3871470639182402E-2</v>
      </c>
      <c r="M49" s="2">
        <f t="shared" si="9"/>
        <v>2399.9240830122985</v>
      </c>
      <c r="O49" s="87"/>
      <c r="P49" s="84"/>
      <c r="Q49" s="118"/>
      <c r="R49" s="88"/>
      <c r="S49" s="84"/>
      <c r="T49" s="88"/>
      <c r="U49" s="88"/>
      <c r="V49" s="84"/>
      <c r="W49" s="84"/>
      <c r="X49" s="84"/>
      <c r="Y49" s="84"/>
      <c r="Z49" s="84"/>
      <c r="AA49" s="84"/>
      <c r="AB49" s="84"/>
    </row>
    <row r="50" spans="2:28">
      <c r="B50" s="38" t="s">
        <v>201</v>
      </c>
      <c r="C50" s="134">
        <v>1422.5</v>
      </c>
      <c r="D50" s="134">
        <v>1630</v>
      </c>
      <c r="E50" s="134">
        <v>329.5</v>
      </c>
      <c r="F50" s="106"/>
      <c r="G50" s="38" t="s">
        <v>201</v>
      </c>
      <c r="H50" s="2">
        <f t="shared" si="5"/>
        <v>1422.5</v>
      </c>
      <c r="I50" s="2">
        <f t="shared" si="6"/>
        <v>1630</v>
      </c>
      <c r="J50" s="2">
        <f t="shared" si="7"/>
        <v>329.5</v>
      </c>
      <c r="K50" s="2">
        <f t="shared" si="10"/>
        <v>3382</v>
      </c>
      <c r="L50" s="33">
        <f t="shared" si="8"/>
        <v>2.3433223627230208E-2</v>
      </c>
      <c r="M50" s="2">
        <f t="shared" si="9"/>
        <v>1660.3341001836131</v>
      </c>
      <c r="O50" s="87"/>
      <c r="P50" s="84"/>
      <c r="Q50" s="118"/>
      <c r="R50" s="118"/>
      <c r="S50" s="84"/>
      <c r="T50" s="88"/>
      <c r="U50" s="88"/>
      <c r="V50" s="84"/>
      <c r="W50" s="84"/>
      <c r="X50" s="84"/>
      <c r="Y50" s="84"/>
      <c r="Z50" s="84"/>
      <c r="AA50" s="84"/>
      <c r="AB50" s="84"/>
    </row>
    <row r="51" spans="2:28">
      <c r="B51" s="38" t="s">
        <v>202</v>
      </c>
      <c r="C51" s="134">
        <v>1552.5</v>
      </c>
      <c r="D51" s="134">
        <v>1820</v>
      </c>
      <c r="E51" s="134">
        <v>230.5</v>
      </c>
      <c r="F51" s="106"/>
      <c r="G51" s="38" t="s">
        <v>202</v>
      </c>
      <c r="H51" s="2">
        <f t="shared" si="5"/>
        <v>1552.5</v>
      </c>
      <c r="I51" s="2">
        <f t="shared" si="6"/>
        <v>1820</v>
      </c>
      <c r="J51" s="2">
        <f t="shared" si="7"/>
        <v>230.5</v>
      </c>
      <c r="K51" s="2">
        <f t="shared" si="10"/>
        <v>3603</v>
      </c>
      <c r="L51" s="33">
        <f t="shared" si="8"/>
        <v>2.4964489866620476E-2</v>
      </c>
      <c r="M51" s="2">
        <f t="shared" si="9"/>
        <v>1768.8302078538022</v>
      </c>
      <c r="O51" s="87"/>
      <c r="P51" s="84"/>
      <c r="Q51" s="118"/>
      <c r="R51" s="118"/>
      <c r="S51" s="84"/>
      <c r="T51" s="88"/>
      <c r="U51" s="88"/>
      <c r="V51" s="84"/>
      <c r="W51" s="84"/>
      <c r="X51" s="84"/>
      <c r="Y51" s="84"/>
      <c r="Z51" s="84"/>
      <c r="AA51" s="84"/>
      <c r="AB51" s="84"/>
    </row>
    <row r="52" spans="2:28">
      <c r="B52" s="38" t="s">
        <v>203</v>
      </c>
      <c r="C52" s="134">
        <v>3793</v>
      </c>
      <c r="D52" s="134">
        <v>2941.5</v>
      </c>
      <c r="E52" s="134">
        <v>421.5</v>
      </c>
      <c r="F52" s="106"/>
      <c r="G52" s="38" t="s">
        <v>203</v>
      </c>
      <c r="H52" s="2">
        <f t="shared" si="5"/>
        <v>3793</v>
      </c>
      <c r="I52" s="2">
        <f t="shared" si="6"/>
        <v>2941.5</v>
      </c>
      <c r="J52" s="2">
        <f t="shared" si="7"/>
        <v>421.5</v>
      </c>
      <c r="K52" s="2">
        <f t="shared" si="10"/>
        <v>7156</v>
      </c>
      <c r="L52" s="33">
        <f t="shared" si="8"/>
        <v>4.9582539407587042E-2</v>
      </c>
      <c r="M52" s="2">
        <f t="shared" si="9"/>
        <v>3513.1137850129912</v>
      </c>
      <c r="O52" s="87"/>
      <c r="P52" s="84"/>
      <c r="Q52" s="118"/>
      <c r="R52" s="118"/>
      <c r="S52" s="84"/>
      <c r="T52" s="88"/>
      <c r="U52" s="88"/>
      <c r="V52" s="84"/>
      <c r="W52" s="84"/>
      <c r="X52" s="84"/>
      <c r="Y52" s="84"/>
      <c r="Z52" s="84"/>
      <c r="AA52" s="84"/>
      <c r="AB52" s="84"/>
    </row>
    <row r="53" spans="2:28">
      <c r="B53" s="38" t="s">
        <v>141</v>
      </c>
      <c r="C53" s="134">
        <v>478</v>
      </c>
      <c r="D53" s="134">
        <v>977</v>
      </c>
      <c r="E53" s="134">
        <v>198.5</v>
      </c>
      <c r="F53" s="106"/>
      <c r="G53" s="38" t="s">
        <v>141</v>
      </c>
      <c r="H53" s="2">
        <f t="shared" si="5"/>
        <v>478</v>
      </c>
      <c r="I53" s="2">
        <f t="shared" si="6"/>
        <v>977</v>
      </c>
      <c r="J53" s="2">
        <f t="shared" si="7"/>
        <v>198.5</v>
      </c>
      <c r="K53" s="2">
        <f t="shared" si="10"/>
        <v>1653.5</v>
      </c>
      <c r="L53" s="33">
        <f t="shared" si="8"/>
        <v>1.1456781569374675E-2</v>
      </c>
      <c r="M53" s="2">
        <f t="shared" si="9"/>
        <v>811.757077070847</v>
      </c>
      <c r="O53" s="87"/>
      <c r="P53" s="84"/>
      <c r="Q53" s="118"/>
      <c r="R53" s="118"/>
      <c r="S53" s="84"/>
      <c r="T53" s="88"/>
      <c r="U53" s="88"/>
      <c r="V53" s="84"/>
      <c r="W53" s="84"/>
      <c r="X53" s="84"/>
      <c r="Y53" s="84"/>
      <c r="Z53" s="84"/>
      <c r="AA53" s="84"/>
      <c r="AB53" s="84"/>
    </row>
    <row r="54" spans="2:28">
      <c r="B54" s="38" t="s">
        <v>142</v>
      </c>
      <c r="C54" s="134">
        <v>2777</v>
      </c>
      <c r="D54" s="134">
        <v>5361</v>
      </c>
      <c r="E54" s="134">
        <v>1362</v>
      </c>
      <c r="F54" s="106"/>
      <c r="G54" s="38" t="s">
        <v>142</v>
      </c>
      <c r="H54" s="2">
        <f t="shared" si="5"/>
        <v>2777</v>
      </c>
      <c r="I54" s="2">
        <f t="shared" si="6"/>
        <v>5361</v>
      </c>
      <c r="J54" s="2">
        <f t="shared" si="7"/>
        <v>1362</v>
      </c>
      <c r="K54" s="2">
        <f t="shared" si="10"/>
        <v>9500</v>
      </c>
      <c r="L54" s="33">
        <f t="shared" si="8"/>
        <v>6.5823661874242156E-2</v>
      </c>
      <c r="M54" s="2">
        <f t="shared" si="9"/>
        <v>4663.8598319764415</v>
      </c>
      <c r="O54" s="87"/>
      <c r="P54" s="84"/>
      <c r="Q54" s="118"/>
      <c r="R54" s="118"/>
      <c r="S54" s="84"/>
      <c r="T54" s="88"/>
      <c r="U54" s="88"/>
      <c r="V54" s="84"/>
      <c r="W54" s="84"/>
      <c r="X54" s="84"/>
      <c r="Y54" s="84"/>
      <c r="Z54" s="84"/>
      <c r="AA54" s="84"/>
      <c r="AB54" s="84"/>
    </row>
    <row r="55" spans="2:28">
      <c r="B55" s="38" t="s">
        <v>143</v>
      </c>
      <c r="C55" s="134">
        <v>1458.5</v>
      </c>
      <c r="D55" s="134">
        <v>4199.5</v>
      </c>
      <c r="E55" s="134">
        <v>803.5</v>
      </c>
      <c r="F55" s="106"/>
      <c r="G55" s="38" t="s">
        <v>143</v>
      </c>
      <c r="H55" s="2">
        <f t="shared" si="5"/>
        <v>1458.5</v>
      </c>
      <c r="I55" s="2">
        <f t="shared" si="6"/>
        <v>4199.5</v>
      </c>
      <c r="J55" s="2">
        <f t="shared" si="7"/>
        <v>803.5</v>
      </c>
      <c r="K55" s="2">
        <f t="shared" si="10"/>
        <v>6461.5</v>
      </c>
      <c r="L55" s="33">
        <f t="shared" si="8"/>
        <v>4.4770483284254287E-2</v>
      </c>
      <c r="M55" s="2">
        <f t="shared" si="9"/>
        <v>3172.1610846648186</v>
      </c>
      <c r="O55" s="87"/>
      <c r="P55" s="84"/>
      <c r="Q55" s="118"/>
      <c r="R55" s="118"/>
      <c r="S55" s="84"/>
      <c r="T55" s="88"/>
      <c r="U55" s="88"/>
      <c r="V55" s="84"/>
      <c r="W55" s="84"/>
      <c r="X55" s="84"/>
      <c r="Y55" s="84"/>
      <c r="Z55" s="84"/>
      <c r="AA55" s="84"/>
      <c r="AB55" s="84"/>
    </row>
    <row r="56" spans="2:28">
      <c r="B56" s="38" t="s">
        <v>144</v>
      </c>
      <c r="C56" s="134">
        <v>3277.5</v>
      </c>
      <c r="D56" s="134">
        <v>3447.5</v>
      </c>
      <c r="E56" s="134">
        <v>0</v>
      </c>
      <c r="F56" s="106"/>
      <c r="G56" s="38" t="s">
        <v>144</v>
      </c>
      <c r="H56" s="2">
        <f t="shared" si="5"/>
        <v>3277.5</v>
      </c>
      <c r="I56" s="2">
        <f t="shared" si="6"/>
        <v>3447.5</v>
      </c>
      <c r="J56" s="2">
        <f t="shared" si="7"/>
        <v>0</v>
      </c>
      <c r="K56" s="2">
        <f t="shared" si="10"/>
        <v>6725</v>
      </c>
      <c r="L56" s="33">
        <f t="shared" si="8"/>
        <v>4.6596223800450372E-2</v>
      </c>
      <c r="M56" s="2">
        <f t="shared" si="9"/>
        <v>3301.5218284254283</v>
      </c>
      <c r="O56" s="87"/>
      <c r="P56" s="84"/>
      <c r="Q56" s="118"/>
      <c r="R56" s="118"/>
      <c r="S56" s="84"/>
      <c r="T56" s="88"/>
      <c r="U56" s="88"/>
      <c r="V56" s="84"/>
      <c r="W56" s="84"/>
      <c r="X56" s="84"/>
      <c r="Y56" s="84"/>
      <c r="Z56" s="84"/>
      <c r="AA56" s="84"/>
      <c r="AB56" s="84"/>
    </row>
    <row r="57" spans="2:28">
      <c r="B57" s="38" t="s">
        <v>145</v>
      </c>
      <c r="C57" s="134">
        <v>6453</v>
      </c>
      <c r="D57" s="134">
        <v>6063</v>
      </c>
      <c r="E57" s="134">
        <v>862</v>
      </c>
      <c r="F57" s="106"/>
      <c r="G57" s="38" t="s">
        <v>145</v>
      </c>
      <c r="H57" s="2">
        <f t="shared" si="5"/>
        <v>6453</v>
      </c>
      <c r="I57" s="2">
        <f t="shared" si="6"/>
        <v>6063</v>
      </c>
      <c r="J57" s="2">
        <f t="shared" si="7"/>
        <v>862</v>
      </c>
      <c r="K57" s="2">
        <f t="shared" si="10"/>
        <v>13378</v>
      </c>
      <c r="L57" s="33">
        <f t="shared" si="8"/>
        <v>9.2693573531959117E-2</v>
      </c>
      <c r="M57" s="2">
        <f t="shared" si="9"/>
        <v>6567.6965086506143</v>
      </c>
      <c r="O57" s="87"/>
      <c r="P57" s="84"/>
      <c r="Q57" s="89"/>
      <c r="R57" s="118"/>
      <c r="S57" s="84"/>
      <c r="T57" s="88"/>
      <c r="U57" s="88"/>
      <c r="V57" s="84"/>
      <c r="W57" s="84"/>
      <c r="X57" s="84"/>
      <c r="Y57" s="84"/>
      <c r="Z57" s="84"/>
      <c r="AA57" s="84"/>
      <c r="AB57" s="84"/>
    </row>
    <row r="58" spans="2:28">
      <c r="B58" s="38" t="s">
        <v>146</v>
      </c>
      <c r="C58" s="134">
        <v>1073.5</v>
      </c>
      <c r="D58" s="134">
        <v>2344.5</v>
      </c>
      <c r="E58" s="134">
        <v>406.5</v>
      </c>
      <c r="F58" s="106"/>
      <c r="G58" s="38" t="s">
        <v>146</v>
      </c>
      <c r="H58" s="2">
        <f t="shared" si="5"/>
        <v>1073.5</v>
      </c>
      <c r="I58" s="2">
        <f t="shared" si="6"/>
        <v>2344.5</v>
      </c>
      <c r="J58" s="2">
        <f t="shared" si="7"/>
        <v>406.5</v>
      </c>
      <c r="K58" s="2">
        <f t="shared" si="10"/>
        <v>3824.5</v>
      </c>
      <c r="L58" s="33">
        <f t="shared" si="8"/>
        <v>2.6499220509267278E-2</v>
      </c>
      <c r="M58" s="2">
        <f t="shared" si="9"/>
        <v>1877.571781830937</v>
      </c>
      <c r="O58" s="87"/>
      <c r="P58" s="84"/>
      <c r="Q58" s="118"/>
      <c r="R58" s="118"/>
      <c r="S58" s="84"/>
      <c r="T58" s="88"/>
      <c r="U58" s="88"/>
      <c r="V58" s="84"/>
      <c r="W58" s="84"/>
      <c r="X58" s="84"/>
      <c r="Y58" s="84"/>
      <c r="Z58" s="84"/>
      <c r="AA58" s="84"/>
      <c r="AB58" s="84"/>
    </row>
    <row r="59" spans="2:28">
      <c r="B59" s="38" t="s">
        <v>147</v>
      </c>
      <c r="C59" s="134">
        <v>3167.5</v>
      </c>
      <c r="D59" s="134">
        <v>4112.5</v>
      </c>
      <c r="E59" s="134">
        <v>914</v>
      </c>
      <c r="F59" s="106"/>
      <c r="G59" s="38" t="s">
        <v>147</v>
      </c>
      <c r="H59" s="2">
        <f t="shared" si="5"/>
        <v>3167.5</v>
      </c>
      <c r="I59" s="2">
        <f t="shared" si="6"/>
        <v>4112.5</v>
      </c>
      <c r="J59" s="2">
        <f t="shared" si="7"/>
        <v>914</v>
      </c>
      <c r="K59" s="2">
        <f t="shared" si="10"/>
        <v>8194</v>
      </c>
      <c r="L59" s="33">
        <f t="shared" si="8"/>
        <v>5.6774640568162137E-2</v>
      </c>
      <c r="M59" s="2">
        <f t="shared" si="9"/>
        <v>4022.7018382331544</v>
      </c>
      <c r="O59" s="87"/>
      <c r="P59" s="84"/>
      <c r="Q59" s="118"/>
      <c r="R59" s="118"/>
      <c r="S59" s="84"/>
      <c r="T59" s="88"/>
      <c r="U59" s="88"/>
      <c r="V59" s="84"/>
      <c r="W59" s="84"/>
      <c r="X59" s="84"/>
      <c r="Y59" s="84"/>
      <c r="Z59" s="84"/>
      <c r="AA59" s="84"/>
      <c r="AB59" s="84"/>
    </row>
    <row r="60" spans="2:28">
      <c r="B60" s="38" t="s">
        <v>148</v>
      </c>
      <c r="C60" s="134">
        <v>13118.5</v>
      </c>
      <c r="D60" s="134">
        <v>5937</v>
      </c>
      <c r="E60" s="134">
        <v>714.5</v>
      </c>
      <c r="F60" s="106"/>
      <c r="G60" s="38" t="s">
        <v>148</v>
      </c>
      <c r="H60" s="2">
        <f t="shared" si="5"/>
        <v>13118.5</v>
      </c>
      <c r="I60" s="2">
        <f t="shared" si="6"/>
        <v>5937</v>
      </c>
      <c r="J60" s="2">
        <f t="shared" si="7"/>
        <v>714.5</v>
      </c>
      <c r="K60" s="2">
        <f t="shared" si="10"/>
        <v>19770</v>
      </c>
      <c r="L60" s="33">
        <f t="shared" si="8"/>
        <v>0.13698250476355447</v>
      </c>
      <c r="M60" s="2">
        <f t="shared" si="9"/>
        <v>9705.7377766499212</v>
      </c>
      <c r="O60" s="87"/>
      <c r="P60" s="84"/>
      <c r="Q60" s="118"/>
      <c r="R60" s="118"/>
      <c r="S60" s="84"/>
      <c r="T60" s="88"/>
      <c r="U60" s="88"/>
      <c r="V60" s="84"/>
      <c r="W60" s="84"/>
      <c r="X60" s="84"/>
      <c r="Y60" s="84"/>
      <c r="Z60" s="84"/>
      <c r="AA60" s="84"/>
      <c r="AB60" s="84"/>
    </row>
    <row r="61" spans="2:28">
      <c r="B61" s="38" t="s">
        <v>149</v>
      </c>
      <c r="C61" s="134">
        <v>1522.5</v>
      </c>
      <c r="D61" s="134">
        <v>1665</v>
      </c>
      <c r="E61" s="134">
        <v>237.5</v>
      </c>
      <c r="F61" s="106"/>
      <c r="G61" s="38" t="s">
        <v>149</v>
      </c>
      <c r="H61" s="2">
        <f t="shared" si="5"/>
        <v>1522.5</v>
      </c>
      <c r="I61" s="2">
        <f t="shared" si="6"/>
        <v>1665</v>
      </c>
      <c r="J61" s="2">
        <f t="shared" si="7"/>
        <v>237.5</v>
      </c>
      <c r="K61" s="2">
        <f t="shared" si="10"/>
        <v>3425</v>
      </c>
      <c r="L61" s="33">
        <f t="shared" si="8"/>
        <v>2.373116230729257E-2</v>
      </c>
      <c r="M61" s="2">
        <f t="shared" si="9"/>
        <v>1681.4442025809803</v>
      </c>
      <c r="O61" s="87"/>
      <c r="P61" s="84"/>
      <c r="Q61" s="118"/>
      <c r="R61" s="118"/>
      <c r="S61" s="84"/>
      <c r="T61" s="88"/>
      <c r="U61" s="88"/>
      <c r="V61" s="84"/>
      <c r="W61" s="84"/>
      <c r="X61" s="84"/>
      <c r="Y61" s="84"/>
      <c r="Z61" s="84"/>
      <c r="AA61" s="84"/>
      <c r="AB61" s="84"/>
    </row>
    <row r="62" spans="2:28">
      <c r="B62" s="38" t="s">
        <v>150</v>
      </c>
      <c r="C62" s="134">
        <v>654</v>
      </c>
      <c r="D62" s="134">
        <v>1429.5</v>
      </c>
      <c r="E62" s="134">
        <v>178</v>
      </c>
      <c r="F62" s="106"/>
      <c r="G62" s="38" t="s">
        <v>150</v>
      </c>
      <c r="H62" s="2">
        <f t="shared" si="5"/>
        <v>654</v>
      </c>
      <c r="I62" s="2">
        <f t="shared" si="6"/>
        <v>1429.5</v>
      </c>
      <c r="J62" s="2">
        <f t="shared" si="7"/>
        <v>178</v>
      </c>
      <c r="K62" s="2">
        <f t="shared" si="10"/>
        <v>2261.5</v>
      </c>
      <c r="L62" s="33">
        <f t="shared" si="8"/>
        <v>1.5669495929326174E-2</v>
      </c>
      <c r="M62" s="2">
        <f t="shared" si="9"/>
        <v>1110.2441063173394</v>
      </c>
      <c r="O62" s="87"/>
      <c r="P62" s="84"/>
      <c r="Q62" s="118"/>
      <c r="R62" s="118"/>
      <c r="S62" s="84"/>
      <c r="T62" s="88"/>
      <c r="U62" s="88"/>
      <c r="V62" s="84"/>
      <c r="W62" s="84"/>
      <c r="X62" s="84"/>
      <c r="Y62" s="84"/>
      <c r="Z62" s="84"/>
      <c r="AA62" s="84"/>
      <c r="AB62" s="84"/>
    </row>
    <row r="63" spans="2:28">
      <c r="B63" s="38" t="s">
        <v>151</v>
      </c>
      <c r="C63" s="134">
        <v>1388.5</v>
      </c>
      <c r="D63" s="134">
        <v>2725</v>
      </c>
      <c r="E63" s="134">
        <v>0</v>
      </c>
      <c r="F63" s="106"/>
      <c r="G63" s="38" t="s">
        <v>151</v>
      </c>
      <c r="H63" s="2">
        <f t="shared" si="5"/>
        <v>1388.5</v>
      </c>
      <c r="I63" s="2">
        <f t="shared" si="6"/>
        <v>2725</v>
      </c>
      <c r="J63" s="2">
        <f t="shared" si="7"/>
        <v>0</v>
      </c>
      <c r="K63" s="2">
        <f t="shared" si="10"/>
        <v>4113.5</v>
      </c>
      <c r="L63" s="33">
        <f t="shared" si="8"/>
        <v>2.8501645591546856E-2</v>
      </c>
      <c r="M63" s="2">
        <f t="shared" si="9"/>
        <v>2019.4513072457994</v>
      </c>
      <c r="O63" s="87"/>
      <c r="P63" s="84"/>
      <c r="Q63" s="118"/>
      <c r="R63" s="118"/>
      <c r="S63" s="84"/>
      <c r="T63" s="88"/>
      <c r="U63" s="88"/>
      <c r="V63" s="84"/>
      <c r="W63" s="84"/>
      <c r="X63" s="84"/>
      <c r="Y63" s="84"/>
      <c r="Z63" s="84"/>
      <c r="AA63" s="84"/>
      <c r="AB63" s="84"/>
    </row>
    <row r="64" spans="2:28">
      <c r="B64" s="38" t="s">
        <v>152</v>
      </c>
      <c r="C64" s="134">
        <v>267</v>
      </c>
      <c r="D64" s="134">
        <v>1165</v>
      </c>
      <c r="E64" s="134">
        <v>126</v>
      </c>
      <c r="F64" s="106"/>
      <c r="G64" s="38" t="s">
        <v>152</v>
      </c>
      <c r="H64" s="2">
        <f t="shared" si="5"/>
        <v>267</v>
      </c>
      <c r="I64" s="2">
        <f t="shared" si="6"/>
        <v>1165</v>
      </c>
      <c r="J64" s="2">
        <f t="shared" si="7"/>
        <v>126</v>
      </c>
      <c r="K64" s="2">
        <f t="shared" si="10"/>
        <v>1558</v>
      </c>
      <c r="L64" s="33">
        <f t="shared" si="8"/>
        <v>1.0795080547375714E-2</v>
      </c>
      <c r="M64" s="2">
        <f t="shared" si="9"/>
        <v>764.87301244413641</v>
      </c>
      <c r="O64" s="87"/>
      <c r="P64" s="84"/>
      <c r="Q64" s="118"/>
      <c r="R64" s="118"/>
      <c r="S64" s="84"/>
      <c r="T64" s="88"/>
      <c r="U64" s="88"/>
      <c r="V64" s="84"/>
      <c r="W64" s="84"/>
      <c r="X64" s="84"/>
      <c r="Y64" s="84"/>
      <c r="Z64" s="84"/>
      <c r="AA64" s="84"/>
      <c r="AB64" s="84"/>
    </row>
    <row r="65" spans="2:28">
      <c r="B65" s="38" t="s">
        <v>45</v>
      </c>
      <c r="C65" s="134">
        <v>1000</v>
      </c>
      <c r="D65" s="134">
        <v>1142</v>
      </c>
      <c r="E65" s="134">
        <v>0</v>
      </c>
      <c r="F65" s="106"/>
      <c r="G65" s="38" t="s">
        <v>45</v>
      </c>
      <c r="H65" s="2">
        <f t="shared" si="5"/>
        <v>1000</v>
      </c>
      <c r="I65" s="2">
        <f t="shared" si="6"/>
        <v>1142</v>
      </c>
      <c r="J65" s="2">
        <f t="shared" si="7"/>
        <v>0</v>
      </c>
      <c r="K65" s="2">
        <f t="shared" si="10"/>
        <v>2142</v>
      </c>
      <c r="L65" s="33">
        <f t="shared" si="8"/>
        <v>1.4841503551013338E-2</v>
      </c>
      <c r="M65" s="2">
        <f t="shared" si="9"/>
        <v>1051.5776589572147</v>
      </c>
      <c r="O65" s="84"/>
      <c r="P65" s="84"/>
      <c r="Q65" s="118"/>
      <c r="R65" s="118"/>
      <c r="S65" s="84"/>
      <c r="T65" s="88"/>
      <c r="U65" s="88"/>
      <c r="V65" s="84"/>
      <c r="W65" s="84"/>
      <c r="X65" s="84"/>
      <c r="Y65" s="84"/>
      <c r="Z65" s="84"/>
      <c r="AA65" s="84"/>
      <c r="AB65" s="84"/>
    </row>
    <row r="66" spans="2:28">
      <c r="B66" s="38" t="s">
        <v>325</v>
      </c>
      <c r="C66" s="134">
        <v>57218</v>
      </c>
      <c r="D66" s="134">
        <v>61783.5</v>
      </c>
      <c r="E66" s="134">
        <v>9023.5</v>
      </c>
      <c r="F66" s="106"/>
      <c r="G66" s="43" t="s">
        <v>324</v>
      </c>
      <c r="H66" s="40">
        <f>+C70</f>
        <v>9933.5</v>
      </c>
      <c r="I66" s="40">
        <f>+D70</f>
        <v>6163</v>
      </c>
      <c r="J66" s="40">
        <f>+E70</f>
        <v>203.5</v>
      </c>
      <c r="K66" s="2">
        <f>H66+I66+J66</f>
        <v>16300</v>
      </c>
      <c r="L66" s="33">
        <f t="shared" si="8"/>
        <v>0.11293954616317339</v>
      </c>
      <c r="M66" s="40">
        <f t="shared" si="9"/>
        <v>8002.2016064437894</v>
      </c>
      <c r="O66" s="84"/>
      <c r="P66" s="84"/>
      <c r="Q66" s="118"/>
      <c r="R66" s="118"/>
      <c r="S66" s="84"/>
      <c r="T66" s="88"/>
      <c r="U66" s="88"/>
      <c r="V66" s="84"/>
      <c r="W66" s="84"/>
      <c r="X66" s="84"/>
      <c r="Y66" s="84"/>
      <c r="Z66" s="84"/>
      <c r="AA66" s="84"/>
      <c r="AB66" s="84"/>
    </row>
    <row r="67" spans="2:28" ht="13.5" thickBot="1">
      <c r="F67" s="49"/>
      <c r="G67" s="156" t="s">
        <v>20</v>
      </c>
      <c r="H67" s="151">
        <f t="shared" ref="H67:L67" si="11">SUM(H48:H66)</f>
        <v>67151.5</v>
      </c>
      <c r="I67" s="151">
        <f t="shared" si="11"/>
        <v>67946.5</v>
      </c>
      <c r="J67" s="151">
        <f t="shared" si="11"/>
        <v>9227</v>
      </c>
      <c r="K67" s="151">
        <f t="shared" si="11"/>
        <v>144325</v>
      </c>
      <c r="L67" s="178">
        <f t="shared" si="11"/>
        <v>1.0000000000000002</v>
      </c>
      <c r="M67" s="151">
        <f>SUM(M48:M66)</f>
        <v>70853.849499999982</v>
      </c>
      <c r="O67" s="84"/>
      <c r="P67" s="84"/>
      <c r="Q67" s="118"/>
      <c r="R67" s="118"/>
      <c r="S67" s="84"/>
      <c r="T67" s="88"/>
      <c r="U67" s="88"/>
      <c r="V67" s="84"/>
      <c r="W67" s="84"/>
      <c r="X67" s="84"/>
      <c r="Y67" s="84"/>
      <c r="Z67" s="84"/>
      <c r="AA67" s="84"/>
      <c r="AB67" s="84"/>
    </row>
    <row r="68" spans="2:28" ht="15">
      <c r="C68" s="123" t="s">
        <v>380</v>
      </c>
      <c r="D68" s="123" t="s">
        <v>381</v>
      </c>
      <c r="E68" s="123" t="s">
        <v>382</v>
      </c>
      <c r="F68" s="130"/>
      <c r="G68" s="130"/>
      <c r="H68" s="2"/>
      <c r="I68" s="2"/>
      <c r="K68" s="2"/>
      <c r="L68" s="86"/>
      <c r="M68" s="2"/>
      <c r="O68" s="84"/>
      <c r="P68" s="84"/>
      <c r="Q68" s="118"/>
      <c r="R68" s="118"/>
      <c r="S68" s="84"/>
      <c r="T68" s="88"/>
      <c r="U68" s="88"/>
      <c r="V68" s="84"/>
      <c r="W68" s="84"/>
      <c r="X68" s="84"/>
      <c r="Y68" s="84"/>
      <c r="Z68" s="84"/>
      <c r="AA68" s="84"/>
      <c r="AB68" s="84"/>
    </row>
    <row r="69" spans="2:28">
      <c r="C69" s="298" t="s">
        <v>560</v>
      </c>
      <c r="D69" s="298" t="s">
        <v>560</v>
      </c>
      <c r="E69" s="298" t="s">
        <v>560</v>
      </c>
      <c r="F69" s="45"/>
      <c r="G69" s="131"/>
      <c r="H69" s="2"/>
      <c r="I69" s="2"/>
      <c r="K69" s="2"/>
      <c r="L69" s="86"/>
      <c r="M69" s="2"/>
      <c r="O69" s="84"/>
      <c r="P69" s="84"/>
      <c r="Q69" s="118"/>
      <c r="R69" s="118"/>
      <c r="S69" s="84"/>
      <c r="T69" s="88"/>
      <c r="U69" s="88"/>
      <c r="V69" s="84"/>
      <c r="W69" s="84"/>
      <c r="X69" s="84"/>
      <c r="Y69" s="84"/>
      <c r="Z69" s="84"/>
      <c r="AA69" s="84"/>
      <c r="AB69" s="84"/>
    </row>
    <row r="70" spans="2:28">
      <c r="B70" s="43" t="s">
        <v>324</v>
      </c>
      <c r="C70" s="132">
        <v>9933.5</v>
      </c>
      <c r="D70" s="132">
        <v>6163</v>
      </c>
      <c r="E70" s="133">
        <v>203.5</v>
      </c>
      <c r="F70" s="135"/>
      <c r="G70" s="135"/>
      <c r="O70" s="84"/>
      <c r="P70" s="84"/>
      <c r="Q70" s="118"/>
      <c r="R70" s="118"/>
      <c r="S70" s="84"/>
      <c r="T70" s="88"/>
      <c r="U70" s="88"/>
      <c r="V70" s="84"/>
      <c r="W70" s="84"/>
      <c r="X70" s="84"/>
      <c r="Y70" s="84"/>
      <c r="Z70" s="84"/>
      <c r="AA70" s="84"/>
      <c r="AB70" s="84"/>
    </row>
    <row r="71" spans="2:28">
      <c r="O71" s="84"/>
      <c r="P71" s="84"/>
      <c r="Q71" s="118"/>
      <c r="R71" s="118"/>
      <c r="S71" s="84"/>
      <c r="T71" s="84"/>
      <c r="U71" s="84"/>
      <c r="V71" s="84"/>
      <c r="W71" s="84"/>
      <c r="X71" s="84"/>
      <c r="Y71" s="84"/>
      <c r="Z71" s="84"/>
      <c r="AA71" s="84"/>
      <c r="AB71" s="84"/>
    </row>
    <row r="72" spans="2:28">
      <c r="N72" s="84"/>
      <c r="O72" s="84"/>
      <c r="P72" s="118"/>
      <c r="Q72" s="118"/>
      <c r="R72" s="84"/>
      <c r="S72" s="84"/>
      <c r="T72" s="84"/>
      <c r="U72" s="84"/>
      <c r="V72" s="84"/>
      <c r="W72" s="84"/>
      <c r="X72" s="84"/>
      <c r="Y72" s="84"/>
      <c r="Z72" s="84"/>
      <c r="AA72" s="84"/>
    </row>
    <row r="73" spans="2:28">
      <c r="K73" s="84"/>
      <c r="L73" s="117"/>
      <c r="M73" s="118"/>
      <c r="N73" s="118"/>
      <c r="O73" s="84"/>
      <c r="P73" s="84"/>
      <c r="Q73" s="84"/>
      <c r="R73" s="84"/>
      <c r="S73" s="84"/>
      <c r="T73" s="84"/>
      <c r="U73" s="84"/>
      <c r="V73" s="84"/>
      <c r="W73" s="84"/>
      <c r="X73" s="84"/>
    </row>
    <row r="74" spans="2:28">
      <c r="B74" s="43" t="s">
        <v>211</v>
      </c>
      <c r="L74" s="84"/>
      <c r="M74" s="117"/>
      <c r="N74" s="118"/>
      <c r="O74" s="118"/>
      <c r="P74" s="84"/>
      <c r="Q74" s="84"/>
      <c r="R74" s="84"/>
      <c r="S74" s="84"/>
      <c r="T74" s="84"/>
      <c r="U74" s="84"/>
      <c r="V74" s="84"/>
      <c r="W74" s="84"/>
      <c r="X74" s="84"/>
      <c r="Y74" s="84"/>
    </row>
    <row r="75" spans="2:28" s="51" customFormat="1" ht="41.25" thickBot="1">
      <c r="B75" s="172"/>
      <c r="C75" s="173" t="s">
        <v>345</v>
      </c>
      <c r="D75" s="174" t="s">
        <v>383</v>
      </c>
      <c r="E75" s="174" t="s">
        <v>409</v>
      </c>
      <c r="F75" s="173" t="s">
        <v>153</v>
      </c>
      <c r="G75" s="173" t="s">
        <v>403</v>
      </c>
      <c r="H75" s="173" t="s">
        <v>404</v>
      </c>
      <c r="I75" s="175" t="s">
        <v>402</v>
      </c>
      <c r="K75" s="90"/>
      <c r="L75" s="117"/>
      <c r="M75" s="118"/>
      <c r="N75" s="118"/>
      <c r="O75" s="90"/>
      <c r="P75" s="90"/>
      <c r="Q75" s="90"/>
      <c r="R75" s="90"/>
      <c r="S75" s="90"/>
      <c r="T75" s="90"/>
      <c r="U75" s="90"/>
      <c r="V75" s="90"/>
      <c r="W75" s="90"/>
      <c r="X75" s="90"/>
    </row>
    <row r="76" spans="2:28">
      <c r="B76" s="38" t="s">
        <v>199</v>
      </c>
      <c r="C76" s="46">
        <f t="shared" ref="C76:C93" si="12">M48</f>
        <v>12758.847702445868</v>
      </c>
      <c r="D76" s="52">
        <f t="shared" ref="D76:D93" si="13">+C23/C$41</f>
        <v>0.17989419065795978</v>
      </c>
      <c r="E76" s="52">
        <f>+'111Q'!E77</f>
        <v>0.13378993692228947</v>
      </c>
      <c r="F76" s="2">
        <f t="shared" ref="F76:F93" si="14">0.75*C76</f>
        <v>9569.1357768344005</v>
      </c>
      <c r="G76" s="2">
        <f>D76*G$96</f>
        <v>2133.1055819028102</v>
      </c>
      <c r="H76" s="2">
        <f>E76*H$96</f>
        <v>1586.421774975383</v>
      </c>
      <c r="I76" s="2">
        <f>F76+G76+H76</f>
        <v>13288.663133712593</v>
      </c>
      <c r="K76" s="84"/>
      <c r="L76" s="117"/>
      <c r="M76" s="118"/>
      <c r="N76" s="118"/>
      <c r="O76" s="84"/>
      <c r="P76" s="84"/>
      <c r="Q76" s="84"/>
      <c r="R76" s="84"/>
      <c r="S76" s="84"/>
      <c r="T76" s="84"/>
      <c r="U76" s="84"/>
      <c r="V76" s="84"/>
      <c r="W76" s="84"/>
      <c r="X76" s="84"/>
    </row>
    <row r="77" spans="2:28">
      <c r="B77" s="38" t="s">
        <v>200</v>
      </c>
      <c r="C77" s="2">
        <f t="shared" si="12"/>
        <v>2399.9240830122985</v>
      </c>
      <c r="D77" s="52">
        <f t="shared" si="13"/>
        <v>2.8301424466728526E-2</v>
      </c>
      <c r="E77" s="52">
        <f>+'111Q'!E78</f>
        <v>3.1594465438221329E-2</v>
      </c>
      <c r="F77" s="2">
        <f t="shared" si="14"/>
        <v>1799.943062259224</v>
      </c>
      <c r="G77" s="2">
        <f t="shared" ref="G77:G93" si="15">D77*G$96</f>
        <v>335.58574784976355</v>
      </c>
      <c r="H77" s="2">
        <f t="shared" ref="H77:H93" si="16">E77*H$96</f>
        <v>374.633168180761</v>
      </c>
      <c r="I77" s="2">
        <f t="shared" ref="I77:I93" si="17">F77+G77+H77</f>
        <v>2510.1619782897487</v>
      </c>
      <c r="K77" s="84"/>
      <c r="L77" s="117"/>
      <c r="M77" s="118"/>
      <c r="N77" s="118"/>
      <c r="O77" s="84"/>
      <c r="P77" s="84"/>
      <c r="Q77" s="84"/>
      <c r="R77" s="84"/>
      <c r="S77" s="84"/>
      <c r="T77" s="84"/>
      <c r="U77" s="84"/>
      <c r="V77" s="84"/>
      <c r="W77" s="84"/>
      <c r="X77" s="84"/>
    </row>
    <row r="78" spans="2:28">
      <c r="B78" s="38" t="s">
        <v>201</v>
      </c>
      <c r="C78" s="2">
        <f t="shared" si="12"/>
        <v>1660.3341001836131</v>
      </c>
      <c r="D78" s="52">
        <f t="shared" si="13"/>
        <v>2.262400174363445E-2</v>
      </c>
      <c r="E78" s="52">
        <f>+'111Q'!E79</f>
        <v>1.9842699140821856E-2</v>
      </c>
      <c r="F78" s="2">
        <f t="shared" si="14"/>
        <v>1245.2505751377098</v>
      </c>
      <c r="G78" s="2">
        <f t="shared" si="15"/>
        <v>268.26538549031358</v>
      </c>
      <c r="H78" s="2">
        <f t="shared" si="16"/>
        <v>235.28593192752092</v>
      </c>
      <c r="I78" s="2">
        <f t="shared" si="17"/>
        <v>1748.8018925555443</v>
      </c>
      <c r="K78" s="84"/>
      <c r="L78" s="117"/>
      <c r="M78" s="118"/>
      <c r="N78" s="118"/>
      <c r="O78" s="84"/>
      <c r="P78" s="84"/>
      <c r="Q78" s="84"/>
      <c r="R78" s="84"/>
      <c r="S78" s="84"/>
      <c r="T78" s="84"/>
      <c r="U78" s="84"/>
      <c r="V78" s="84"/>
      <c r="W78" s="84"/>
      <c r="X78" s="84"/>
    </row>
    <row r="79" spans="2:28">
      <c r="B79" s="38" t="s">
        <v>202</v>
      </c>
      <c r="C79" s="2">
        <f t="shared" si="12"/>
        <v>1768.8302078538022</v>
      </c>
      <c r="D79" s="52">
        <f t="shared" si="13"/>
        <v>2.3640493687275166E-2</v>
      </c>
      <c r="E79" s="52">
        <f>+'111Q'!E80</f>
        <v>2.5345554959636595E-2</v>
      </c>
      <c r="F79" s="2">
        <f t="shared" si="14"/>
        <v>1326.6226558903518</v>
      </c>
      <c r="G79" s="2">
        <f t="shared" si="15"/>
        <v>280.31849643852593</v>
      </c>
      <c r="H79" s="2">
        <f t="shared" si="16"/>
        <v>300.53635730583869</v>
      </c>
      <c r="I79" s="2">
        <f t="shared" si="17"/>
        <v>1907.4775096347164</v>
      </c>
      <c r="K79" s="84"/>
      <c r="L79" s="117"/>
      <c r="M79" s="118"/>
      <c r="N79" s="118"/>
      <c r="O79" s="84"/>
      <c r="P79" s="84"/>
      <c r="Q79" s="84"/>
      <c r="R79" s="84"/>
      <c r="S79" s="84"/>
      <c r="T79" s="84"/>
      <c r="U79" s="84"/>
      <c r="V79" s="84"/>
      <c r="W79" s="84"/>
      <c r="X79" s="84"/>
    </row>
    <row r="80" spans="2:28">
      <c r="B80" s="38" t="s">
        <v>203</v>
      </c>
      <c r="C80" s="2">
        <f t="shared" si="12"/>
        <v>3513.1137850129912</v>
      </c>
      <c r="D80" s="52">
        <f t="shared" si="13"/>
        <v>4.5024770566849191E-2</v>
      </c>
      <c r="E80" s="52">
        <f>+'111Q'!E81</f>
        <v>3.8350795770566055E-2</v>
      </c>
      <c r="F80" s="2">
        <f t="shared" si="14"/>
        <v>2634.8353387597435</v>
      </c>
      <c r="G80" s="2">
        <f t="shared" si="15"/>
        <v>533.88377394937163</v>
      </c>
      <c r="H80" s="2">
        <f t="shared" si="16"/>
        <v>454.74673878797347</v>
      </c>
      <c r="I80" s="2">
        <f t="shared" si="17"/>
        <v>3623.4658514970884</v>
      </c>
      <c r="K80" s="84"/>
      <c r="L80" s="117"/>
      <c r="M80" s="118"/>
      <c r="N80" s="118"/>
      <c r="O80" s="84"/>
      <c r="P80" s="84"/>
      <c r="Q80" s="84"/>
      <c r="R80" s="84"/>
      <c r="S80" s="84"/>
      <c r="T80" s="84"/>
      <c r="U80" s="84"/>
      <c r="V80" s="84"/>
      <c r="W80" s="84"/>
      <c r="X80" s="84"/>
    </row>
    <row r="81" spans="2:24">
      <c r="B81" s="38" t="s">
        <v>141</v>
      </c>
      <c r="C81" s="2">
        <f t="shared" si="12"/>
        <v>811.757077070847</v>
      </c>
      <c r="D81" s="52">
        <f t="shared" si="13"/>
        <v>1.2568402088391136E-2</v>
      </c>
      <c r="E81" s="52">
        <f>+'111Q'!E82</f>
        <v>1.151984076703929E-2</v>
      </c>
      <c r="F81" s="2">
        <f t="shared" si="14"/>
        <v>608.81780780313522</v>
      </c>
      <c r="G81" s="2">
        <f t="shared" si="15"/>
        <v>149.03054152160203</v>
      </c>
      <c r="H81" s="2">
        <f t="shared" si="16"/>
        <v>136.59716610596271</v>
      </c>
      <c r="I81" s="2">
        <f t="shared" si="17"/>
        <v>894.44551543069997</v>
      </c>
      <c r="K81" s="84"/>
      <c r="L81" s="117"/>
      <c r="M81" s="118"/>
      <c r="N81" s="118"/>
      <c r="O81" s="84"/>
      <c r="P81" s="84"/>
      <c r="Q81" s="84"/>
      <c r="R81" s="84"/>
      <c r="S81" s="84"/>
      <c r="T81" s="84"/>
      <c r="U81" s="84"/>
      <c r="V81" s="84"/>
      <c r="W81" s="84"/>
      <c r="X81" s="84"/>
    </row>
    <row r="82" spans="2:24">
      <c r="B82" s="38" t="s">
        <v>142</v>
      </c>
      <c r="C82" s="2">
        <f t="shared" si="12"/>
        <v>4663.8598319764415</v>
      </c>
      <c r="D82" s="52">
        <f t="shared" si="13"/>
        <v>5.3180615133735835E-2</v>
      </c>
      <c r="E82" s="52">
        <f>+'111Q'!E83</f>
        <v>5.0073733993607643E-2</v>
      </c>
      <c r="F82" s="2">
        <f t="shared" si="14"/>
        <v>3497.8948739823309</v>
      </c>
      <c r="G82" s="2">
        <f t="shared" si="15"/>
        <v>630.5921640709613</v>
      </c>
      <c r="H82" s="2">
        <f t="shared" si="16"/>
        <v>593.75214451237093</v>
      </c>
      <c r="I82" s="2">
        <f t="shared" si="17"/>
        <v>4722.2391825656632</v>
      </c>
      <c r="K82" s="84"/>
      <c r="L82" s="117"/>
      <c r="M82" s="118"/>
      <c r="N82" s="118"/>
      <c r="O82" s="84"/>
      <c r="P82" s="84"/>
      <c r="Q82" s="84"/>
      <c r="R82" s="84"/>
      <c r="S82" s="84"/>
      <c r="T82" s="84"/>
      <c r="U82" s="84"/>
      <c r="V82" s="84"/>
      <c r="W82" s="84"/>
      <c r="X82" s="84"/>
    </row>
    <row r="83" spans="2:24">
      <c r="B83" s="38" t="s">
        <v>143</v>
      </c>
      <c r="C83" s="2">
        <f t="shared" si="12"/>
        <v>3172.1610846648186</v>
      </c>
      <c r="D83" s="52">
        <f t="shared" si="13"/>
        <v>4.4303977388771863E-2</v>
      </c>
      <c r="E83" s="52">
        <f>+'111Q'!E84</f>
        <v>3.4451673011252522E-2</v>
      </c>
      <c r="F83" s="2">
        <f t="shared" si="14"/>
        <v>2379.1208134986141</v>
      </c>
      <c r="G83" s="2">
        <f t="shared" si="15"/>
        <v>525.33692790653538</v>
      </c>
      <c r="H83" s="2">
        <f t="shared" si="16"/>
        <v>408.51266923855763</v>
      </c>
      <c r="I83" s="2">
        <f t="shared" si="17"/>
        <v>3312.9704106437071</v>
      </c>
      <c r="K83" s="84"/>
      <c r="L83" s="117"/>
      <c r="M83" s="118"/>
      <c r="N83" s="118"/>
      <c r="O83" s="84"/>
      <c r="P83" s="84"/>
      <c r="Q83" s="84"/>
      <c r="R83" s="84"/>
      <c r="S83" s="84"/>
      <c r="T83" s="84"/>
      <c r="U83" s="84"/>
      <c r="V83" s="84"/>
      <c r="W83" s="84"/>
      <c r="X83" s="84"/>
    </row>
    <row r="84" spans="2:24">
      <c r="B84" s="38" t="s">
        <v>144</v>
      </c>
      <c r="C84" s="2">
        <f t="shared" si="12"/>
        <v>3301.5218284254283</v>
      </c>
      <c r="D84" s="52">
        <f t="shared" si="13"/>
        <v>0.16089611512510055</v>
      </c>
      <c r="E84" s="52">
        <f>+'111Q'!E85</f>
        <v>0.18984655263143493</v>
      </c>
      <c r="F84" s="2">
        <f t="shared" si="14"/>
        <v>2476.1413713190714</v>
      </c>
      <c r="G84" s="2">
        <f t="shared" si="15"/>
        <v>1907.8348223728099</v>
      </c>
      <c r="H84" s="2">
        <f t="shared" si="16"/>
        <v>2251.1162791970964</v>
      </c>
      <c r="I84" s="2">
        <f t="shared" si="17"/>
        <v>6635.0924728889777</v>
      </c>
      <c r="K84" s="84"/>
      <c r="L84" s="117"/>
      <c r="M84" s="118"/>
      <c r="N84" s="118"/>
      <c r="O84" s="84"/>
      <c r="P84" s="84"/>
      <c r="Q84" s="84"/>
      <c r="R84" s="84"/>
      <c r="S84" s="84"/>
      <c r="T84" s="84"/>
      <c r="U84" s="84"/>
      <c r="V84" s="84"/>
      <c r="W84" s="84"/>
      <c r="X84" s="84"/>
    </row>
    <row r="85" spans="2:24">
      <c r="B85" s="38" t="s">
        <v>145</v>
      </c>
      <c r="C85" s="2">
        <f t="shared" si="12"/>
        <v>6567.6965086506143</v>
      </c>
      <c r="D85" s="52">
        <f t="shared" si="13"/>
        <v>0.10691638416889819</v>
      </c>
      <c r="E85" s="52">
        <f>+'111Q'!E86</f>
        <v>9.3850507822777027E-2</v>
      </c>
      <c r="F85" s="2">
        <f t="shared" si="14"/>
        <v>4925.772381487961</v>
      </c>
      <c r="G85" s="2">
        <f t="shared" si="15"/>
        <v>1267.7670970552313</v>
      </c>
      <c r="H85" s="2">
        <f t="shared" si="16"/>
        <v>1112.8377262710737</v>
      </c>
      <c r="I85" s="2">
        <f t="shared" si="17"/>
        <v>7306.3772048142664</v>
      </c>
      <c r="K85" s="84"/>
      <c r="L85" s="117"/>
      <c r="M85" s="118"/>
      <c r="N85" s="118"/>
      <c r="O85" s="84"/>
      <c r="P85" s="84"/>
      <c r="Q85" s="84"/>
      <c r="R85" s="84"/>
      <c r="S85" s="84"/>
      <c r="T85" s="84"/>
      <c r="U85" s="84"/>
      <c r="V85" s="84"/>
      <c r="W85" s="84"/>
      <c r="X85" s="84"/>
    </row>
    <row r="86" spans="2:24">
      <c r="B86" s="38" t="s">
        <v>146</v>
      </c>
      <c r="C86" s="2">
        <f t="shared" si="12"/>
        <v>1877.571781830937</v>
      </c>
      <c r="D86" s="52">
        <f t="shared" si="13"/>
        <v>2.3476760279483033E-2</v>
      </c>
      <c r="E86" s="52">
        <f>+'111Q'!E87</f>
        <v>1.6070530507501984E-2</v>
      </c>
      <c r="F86" s="2">
        <f t="shared" si="14"/>
        <v>1408.1788363732028</v>
      </c>
      <c r="G86" s="2">
        <f t="shared" si="15"/>
        <v>278.37701825722417</v>
      </c>
      <c r="H86" s="2">
        <f t="shared" si="16"/>
        <v>190.55722813678912</v>
      </c>
      <c r="I86" s="2">
        <f t="shared" si="17"/>
        <v>1877.1130827672159</v>
      </c>
      <c r="K86" s="84"/>
      <c r="L86" s="117"/>
      <c r="M86" s="118"/>
      <c r="N86" s="118"/>
      <c r="O86" s="84"/>
      <c r="P86" s="84"/>
      <c r="Q86" s="84"/>
      <c r="R86" s="84"/>
      <c r="S86" s="84"/>
      <c r="T86" s="84"/>
      <c r="U86" s="84"/>
      <c r="V86" s="84"/>
      <c r="W86" s="84"/>
      <c r="X86" s="84"/>
    </row>
    <row r="87" spans="2:24">
      <c r="B87" s="38" t="s">
        <v>147</v>
      </c>
      <c r="C87" s="2">
        <f t="shared" si="12"/>
        <v>4022.7018382331544</v>
      </c>
      <c r="D87" s="52">
        <f t="shared" si="13"/>
        <v>5.8686220567080997E-2</v>
      </c>
      <c r="E87" s="52">
        <f>+'111Q'!E88</f>
        <v>5.1984015903531119E-2</v>
      </c>
      <c r="F87" s="2">
        <f t="shared" si="14"/>
        <v>3017.0263786748656</v>
      </c>
      <c r="G87" s="2">
        <f t="shared" si="15"/>
        <v>695.87519315972395</v>
      </c>
      <c r="H87" s="2">
        <f t="shared" si="16"/>
        <v>616.40342074403861</v>
      </c>
      <c r="I87" s="2">
        <f t="shared" si="17"/>
        <v>4329.3049925786281</v>
      </c>
      <c r="K87" s="84"/>
      <c r="L87" s="117"/>
      <c r="M87" s="118"/>
      <c r="N87" s="118"/>
      <c r="O87" s="84"/>
      <c r="P87" s="84"/>
      <c r="Q87" s="84"/>
      <c r="R87" s="84"/>
      <c r="S87" s="84"/>
      <c r="T87" s="84"/>
      <c r="U87" s="84"/>
      <c r="V87" s="84"/>
      <c r="W87" s="84"/>
      <c r="X87" s="84"/>
    </row>
    <row r="88" spans="2:24">
      <c r="B88" s="38" t="s">
        <v>148</v>
      </c>
      <c r="C88" s="2">
        <f t="shared" si="12"/>
        <v>9705.7377766499212</v>
      </c>
      <c r="D88" s="52">
        <f t="shared" si="13"/>
        <v>0.13803026076472474</v>
      </c>
      <c r="E88" s="52">
        <f>+'111Q'!E89</f>
        <v>0.18854638920286074</v>
      </c>
      <c r="F88" s="2">
        <f t="shared" si="14"/>
        <v>7279.3033324874414</v>
      </c>
      <c r="G88" s="2">
        <f t="shared" si="15"/>
        <v>1636.7016557446959</v>
      </c>
      <c r="H88" s="2">
        <f t="shared" si="16"/>
        <v>2235.6995175066054</v>
      </c>
      <c r="I88" s="2">
        <f t="shared" si="17"/>
        <v>11151.704505738742</v>
      </c>
      <c r="K88" s="84"/>
      <c r="L88" s="119"/>
      <c r="M88" s="120"/>
      <c r="N88" s="120"/>
      <c r="O88" s="84"/>
      <c r="P88" s="84"/>
      <c r="Q88" s="84"/>
      <c r="R88" s="84"/>
      <c r="S88" s="84"/>
      <c r="T88" s="84"/>
      <c r="U88" s="84"/>
      <c r="V88" s="84"/>
      <c r="W88" s="84"/>
      <c r="X88" s="84"/>
    </row>
    <row r="89" spans="2:24">
      <c r="B89" s="38" t="s">
        <v>149</v>
      </c>
      <c r="C89" s="2">
        <f t="shared" si="12"/>
        <v>1681.4442025809803</v>
      </c>
      <c r="D89" s="52">
        <f t="shared" si="13"/>
        <v>3.1415849738643815E-2</v>
      </c>
      <c r="E89" s="52">
        <f>+'111Q'!E90</f>
        <v>2.5632111095104628E-2</v>
      </c>
      <c r="F89" s="2">
        <f t="shared" si="14"/>
        <v>1261.0831519357353</v>
      </c>
      <c r="G89" s="2">
        <f t="shared" si="15"/>
        <v>372.51522237944994</v>
      </c>
      <c r="H89" s="2">
        <f t="shared" si="16"/>
        <v>303.93421295564985</v>
      </c>
      <c r="I89" s="2">
        <f t="shared" si="17"/>
        <v>1937.5325872708349</v>
      </c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</row>
    <row r="90" spans="2:24">
      <c r="B90" s="38" t="s">
        <v>150</v>
      </c>
      <c r="C90" s="2">
        <f t="shared" si="12"/>
        <v>1110.2441063173394</v>
      </c>
      <c r="D90" s="52">
        <f t="shared" si="13"/>
        <v>1.3718679601634434E-2</v>
      </c>
      <c r="E90" s="52">
        <f>+'111Q'!E91</f>
        <v>1.7210543757935355E-2</v>
      </c>
      <c r="F90" s="2">
        <f t="shared" si="14"/>
        <v>832.68307973800461</v>
      </c>
      <c r="G90" s="2">
        <f t="shared" si="15"/>
        <v>162.67002245904828</v>
      </c>
      <c r="H90" s="2">
        <f t="shared" si="16"/>
        <v>204.07499999506004</v>
      </c>
      <c r="I90" s="2">
        <f t="shared" si="17"/>
        <v>1199.4281021921129</v>
      </c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</row>
    <row r="91" spans="2:24">
      <c r="B91" s="38" t="s">
        <v>151</v>
      </c>
      <c r="C91" s="2">
        <f t="shared" si="12"/>
        <v>2019.4513072457994</v>
      </c>
      <c r="D91" s="52">
        <f t="shared" si="13"/>
        <v>4.6878399345974334E-2</v>
      </c>
      <c r="E91" s="52">
        <f>+'111Q'!E92</f>
        <v>6.167621987288413E-2</v>
      </c>
      <c r="F91" s="2">
        <f t="shared" si="14"/>
        <v>1514.5884804343495</v>
      </c>
      <c r="G91" s="2">
        <f t="shared" si="15"/>
        <v>555.86328246527137</v>
      </c>
      <c r="H91" s="2">
        <f t="shared" si="16"/>
        <v>731.32927973009521</v>
      </c>
      <c r="I91" s="2">
        <f t="shared" si="17"/>
        <v>2801.781042629716</v>
      </c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</row>
    <row r="92" spans="2:24">
      <c r="B92" s="38" t="s">
        <v>152</v>
      </c>
      <c r="C92" s="2">
        <f t="shared" si="12"/>
        <v>764.87301244413641</v>
      </c>
      <c r="D92" s="52">
        <f t="shared" si="13"/>
        <v>6.8103225669124056E-3</v>
      </c>
      <c r="E92" s="52">
        <f>+'111Q'!E93</f>
        <v>7.3688933757223418E-3</v>
      </c>
      <c r="F92" s="2">
        <f t="shared" si="14"/>
        <v>573.65475933310233</v>
      </c>
      <c r="G92" s="2">
        <f t="shared" si="15"/>
        <v>80.753786594813221</v>
      </c>
      <c r="H92" s="2">
        <f t="shared" si="16"/>
        <v>87.377071681466575</v>
      </c>
      <c r="I92" s="2">
        <f t="shared" si="17"/>
        <v>741.78561760938214</v>
      </c>
    </row>
    <row r="93" spans="2:24">
      <c r="B93" s="38" t="s">
        <v>45</v>
      </c>
      <c r="C93" s="2">
        <f t="shared" si="12"/>
        <v>1051.5776589572147</v>
      </c>
      <c r="D93" s="52">
        <f t="shared" si="13"/>
        <v>3.6331321082015717E-3</v>
      </c>
      <c r="E93" s="52">
        <f>+'111Q'!E94</f>
        <v>2.8455358268129811E-3</v>
      </c>
      <c r="F93" s="2">
        <f t="shared" si="14"/>
        <v>788.68324421791101</v>
      </c>
      <c r="G93" s="2">
        <f t="shared" si="15"/>
        <v>43.0800702982689</v>
      </c>
      <c r="H93" s="2">
        <f t="shared" si="16"/>
        <v>33.741102664176701</v>
      </c>
      <c r="I93" s="2">
        <f t="shared" si="17"/>
        <v>865.50441718035654</v>
      </c>
    </row>
    <row r="94" spans="2:24" ht="13.5" thickBot="1">
      <c r="B94" s="156" t="s">
        <v>20</v>
      </c>
      <c r="C94" s="176">
        <f t="shared" ref="C94:I94" si="18">SUM(C76:C93)</f>
        <v>62851.647893556197</v>
      </c>
      <c r="D94" s="163">
        <f>SUM(D76:D93)</f>
        <v>0.99999999999999989</v>
      </c>
      <c r="E94" s="163">
        <f t="shared" si="18"/>
        <v>0.99999999999999989</v>
      </c>
      <c r="F94" s="151">
        <f t="shared" si="18"/>
        <v>47138.735920167157</v>
      </c>
      <c r="G94" s="151">
        <f t="shared" si="18"/>
        <v>11857.55678991642</v>
      </c>
      <c r="H94" s="151">
        <f t="shared" si="18"/>
        <v>11857.55678991642</v>
      </c>
      <c r="I94" s="176">
        <f t="shared" si="18"/>
        <v>70853.849499999997</v>
      </c>
    </row>
    <row r="95" spans="2:24">
      <c r="F95" s="2"/>
      <c r="G95" s="2"/>
      <c r="H95" s="2"/>
      <c r="I95" s="2"/>
    </row>
    <row r="96" spans="2:24">
      <c r="B96" s="38" t="s">
        <v>346</v>
      </c>
      <c r="F96" s="40">
        <f>0.75*C94</f>
        <v>47138.73592016715</v>
      </c>
      <c r="G96" s="2">
        <f>D101/2</f>
        <v>11857.55678991642</v>
      </c>
      <c r="H96" s="2">
        <f>G96</f>
        <v>11857.55678991642</v>
      </c>
      <c r="I96" s="2"/>
    </row>
    <row r="98" spans="2:5">
      <c r="B98" s="38" t="s">
        <v>347</v>
      </c>
    </row>
    <row r="99" spans="2:5">
      <c r="B99" s="38" t="s">
        <v>88</v>
      </c>
      <c r="D99" s="40">
        <f>0.25*C94</f>
        <v>15712.911973389049</v>
      </c>
    </row>
    <row r="100" spans="2:5">
      <c r="B100" s="38" t="s">
        <v>348</v>
      </c>
      <c r="D100" s="2">
        <f>M66</f>
        <v>8002.2016064437894</v>
      </c>
    </row>
    <row r="101" spans="2:5">
      <c r="B101" s="38" t="s">
        <v>20</v>
      </c>
      <c r="D101" s="2">
        <f>D99+D100</f>
        <v>23715.11357983284</v>
      </c>
      <c r="E101" s="38" t="s">
        <v>292</v>
      </c>
    </row>
  </sheetData>
  <mergeCells count="21">
    <mergeCell ref="BD41:BE41"/>
    <mergeCell ref="AJ41:AK41"/>
    <mergeCell ref="BB41:BC41"/>
    <mergeCell ref="AD41:AE41"/>
    <mergeCell ref="AF41:AG41"/>
    <mergeCell ref="AV41:AW41"/>
    <mergeCell ref="AH41:AI41"/>
    <mergeCell ref="AN41:AO41"/>
    <mergeCell ref="AX41:AY41"/>
    <mergeCell ref="AZ41:BA41"/>
    <mergeCell ref="AP41:AQ41"/>
    <mergeCell ref="AR41:AS41"/>
    <mergeCell ref="AT41:AU41"/>
    <mergeCell ref="U46:V46"/>
    <mergeCell ref="V41:W41"/>
    <mergeCell ref="Z41:AA41"/>
    <mergeCell ref="AL41:AM41"/>
    <mergeCell ref="R41:S41"/>
    <mergeCell ref="X41:Y41"/>
    <mergeCell ref="AB41:AC41"/>
    <mergeCell ref="T41:U41"/>
  </mergeCells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CC"/>
  </sheetPr>
  <dimension ref="A2:N102"/>
  <sheetViews>
    <sheetView zoomScale="40" zoomScaleNormal="40" zoomScalePageLayoutView="85" workbookViewId="0">
      <selection activeCell="A16" sqref="A16:XFD17"/>
    </sheetView>
  </sheetViews>
  <sheetFormatPr baseColWidth="10" defaultColWidth="10.75" defaultRowHeight="12.75"/>
  <cols>
    <col min="1" max="1" width="5.625" style="38" customWidth="1"/>
    <col min="2" max="2" width="11" style="38" customWidth="1"/>
    <col min="3" max="3" width="24.375" style="38" customWidth="1"/>
    <col min="4" max="4" width="24" style="38" customWidth="1"/>
    <col min="5" max="5" width="20.625" style="38" customWidth="1"/>
    <col min="6" max="6" width="11" style="38" customWidth="1"/>
    <col min="7" max="7" width="12.375" style="38" customWidth="1"/>
    <col min="8" max="8" width="13.25" style="38" customWidth="1"/>
    <col min="9" max="16384" width="10.75" style="38"/>
  </cols>
  <sheetData>
    <row r="2" spans="2:3">
      <c r="B2" s="37" t="s">
        <v>129</v>
      </c>
    </row>
    <row r="3" spans="2:3">
      <c r="B3" s="39" t="s">
        <v>163</v>
      </c>
      <c r="C3" s="2"/>
    </row>
    <row r="5" spans="2:3">
      <c r="B5" s="37" t="s">
        <v>214</v>
      </c>
    </row>
    <row r="6" spans="2:3">
      <c r="B6" s="40">
        <f>+Resumen!D8</f>
        <v>526441.24332999997</v>
      </c>
      <c r="C6" s="249">
        <f>+B6-D41</f>
        <v>0</v>
      </c>
    </row>
    <row r="8" spans="2:3">
      <c r="B8" s="37" t="s">
        <v>304</v>
      </c>
    </row>
    <row r="9" spans="2:3">
      <c r="B9" s="38" t="s">
        <v>1</v>
      </c>
    </row>
    <row r="12" spans="2:3">
      <c r="B12" s="37" t="s">
        <v>332</v>
      </c>
    </row>
    <row r="13" spans="2:3">
      <c r="B13" s="38" t="s">
        <v>123</v>
      </c>
    </row>
    <row r="20" spans="1:8">
      <c r="B20" s="43" t="s">
        <v>132</v>
      </c>
      <c r="E20" s="149" t="s">
        <v>471</v>
      </c>
    </row>
    <row r="21" spans="1:8" ht="15">
      <c r="C21" s="286" t="s">
        <v>227</v>
      </c>
    </row>
    <row r="22" spans="1:8" ht="27.75" thickBot="1">
      <c r="B22" s="148"/>
      <c r="C22" s="148" t="s">
        <v>555</v>
      </c>
      <c r="D22" s="148" t="s">
        <v>100</v>
      </c>
      <c r="E22" s="148" t="s">
        <v>212</v>
      </c>
      <c r="F22" s="148" t="s">
        <v>196</v>
      </c>
      <c r="G22" s="148" t="s">
        <v>197</v>
      </c>
      <c r="H22" s="148" t="s">
        <v>198</v>
      </c>
    </row>
    <row r="23" spans="1:8">
      <c r="B23" s="38" t="s">
        <v>199</v>
      </c>
      <c r="C23" s="2">
        <v>8400674</v>
      </c>
      <c r="D23" s="2">
        <f t="shared" ref="D23:D40" si="0">M49</f>
        <v>144225.0844870173</v>
      </c>
      <c r="E23" s="2">
        <f>I77</f>
        <v>139485.63037140507</v>
      </c>
      <c r="F23" s="3">
        <f t="shared" ref="F23:F40" si="1">E23*1000/C23</f>
        <v>16.604099905722453</v>
      </c>
      <c r="G23" s="3">
        <f t="shared" ref="G23:G41" si="2">F23-F$41</f>
        <v>5.3307519103329835</v>
      </c>
      <c r="H23" s="2">
        <f t="shared" ref="H23:H40" si="3">G23*C23/1000</f>
        <v>44781.908973584621</v>
      </c>
    </row>
    <row r="24" spans="1:8">
      <c r="B24" s="38" t="s">
        <v>200</v>
      </c>
      <c r="C24" s="2">
        <v>1321616</v>
      </c>
      <c r="D24" s="2">
        <f t="shared" si="0"/>
        <v>12073.437463881339</v>
      </c>
      <c r="E24" s="2">
        <f t="shared" ref="E24:E40" si="4">I78</f>
        <v>15034.815224053862</v>
      </c>
      <c r="F24" s="3">
        <f t="shared" si="1"/>
        <v>11.376084448170923</v>
      </c>
      <c r="G24" s="3">
        <f t="shared" si="2"/>
        <v>0.10273645278145338</v>
      </c>
      <c r="H24" s="2">
        <f t="shared" si="3"/>
        <v>135.77813977921329</v>
      </c>
    </row>
    <row r="25" spans="1:8">
      <c r="B25" s="38" t="s">
        <v>201</v>
      </c>
      <c r="C25" s="2">
        <v>1056492.5</v>
      </c>
      <c r="D25" s="2">
        <f t="shared" si="0"/>
        <v>12335.903495704846</v>
      </c>
      <c r="E25" s="2">
        <f t="shared" si="4"/>
        <v>13491.612653699352</v>
      </c>
      <c r="F25" s="3">
        <f t="shared" si="1"/>
        <v>12.770192551011345</v>
      </c>
      <c r="G25" s="3">
        <f t="shared" si="2"/>
        <v>1.496844555621875</v>
      </c>
      <c r="H25" s="2">
        <f t="shared" si="3"/>
        <v>1581.4050466803437</v>
      </c>
    </row>
    <row r="26" spans="1:8">
      <c r="B26" s="38" t="s">
        <v>202</v>
      </c>
      <c r="C26" s="2">
        <v>1103960.5</v>
      </c>
      <c r="D26" s="2">
        <f t="shared" si="0"/>
        <v>5446.1701603377787</v>
      </c>
      <c r="E26" s="2">
        <f t="shared" si="4"/>
        <v>8975.1751055954101</v>
      </c>
      <c r="F26" s="3">
        <f t="shared" si="1"/>
        <v>8.1299784780301554</v>
      </c>
      <c r="G26" s="3">
        <f t="shared" si="2"/>
        <v>-3.1433695173593144</v>
      </c>
      <c r="H26" s="2">
        <f t="shared" si="3"/>
        <v>-3470.1557840687474</v>
      </c>
    </row>
    <row r="27" spans="1:8">
      <c r="A27" s="42"/>
      <c r="B27" s="38" t="s">
        <v>203</v>
      </c>
      <c r="C27" s="2">
        <v>2102560.5</v>
      </c>
      <c r="D27" s="2">
        <f t="shared" si="0"/>
        <v>21784.680641351115</v>
      </c>
      <c r="E27" s="2">
        <f t="shared" si="4"/>
        <v>24662.353239376407</v>
      </c>
      <c r="F27" s="3">
        <f t="shared" si="1"/>
        <v>11.729675906770058</v>
      </c>
      <c r="G27" s="3">
        <f t="shared" si="2"/>
        <v>0.4563279113805887</v>
      </c>
      <c r="H27" s="2">
        <f t="shared" si="3"/>
        <v>959.45704151632629</v>
      </c>
    </row>
    <row r="28" spans="1:8">
      <c r="B28" s="38" t="s">
        <v>141</v>
      </c>
      <c r="C28" s="2">
        <v>586917.5</v>
      </c>
      <c r="D28" s="2">
        <f t="shared" si="0"/>
        <v>6233.5682558083008</v>
      </c>
      <c r="E28" s="2">
        <f t="shared" si="4"/>
        <v>7080.0383674536706</v>
      </c>
      <c r="F28" s="3">
        <f t="shared" si="1"/>
        <v>12.063089561060407</v>
      </c>
      <c r="G28" s="3">
        <f t="shared" si="2"/>
        <v>0.78974156567093701</v>
      </c>
      <c r="H28" s="2">
        <f t="shared" si="3"/>
        <v>463.51314536967215</v>
      </c>
    </row>
    <row r="29" spans="1:8">
      <c r="B29" s="38" t="s">
        <v>142</v>
      </c>
      <c r="C29" s="2">
        <v>2483421</v>
      </c>
      <c r="D29" s="2">
        <f t="shared" si="0"/>
        <v>27690.166357380032</v>
      </c>
      <c r="E29" s="2">
        <f t="shared" si="4"/>
        <v>31076.076080676208</v>
      </c>
      <c r="F29" s="3">
        <f t="shared" si="1"/>
        <v>12.513414391146814</v>
      </c>
      <c r="G29" s="3">
        <f t="shared" si="2"/>
        <v>1.2400663957573439</v>
      </c>
      <c r="H29" s="2">
        <f t="shared" si="3"/>
        <v>3079.6069286180987</v>
      </c>
    </row>
    <row r="30" spans="1:8">
      <c r="B30" s="38" t="s">
        <v>143</v>
      </c>
      <c r="C30" s="2">
        <v>2068901</v>
      </c>
      <c r="D30" s="2">
        <f t="shared" si="0"/>
        <v>13451.384130954753</v>
      </c>
      <c r="E30" s="2">
        <f t="shared" si="4"/>
        <v>17951.149161143683</v>
      </c>
      <c r="F30" s="3">
        <f t="shared" si="1"/>
        <v>8.6766593283795039</v>
      </c>
      <c r="G30" s="3">
        <f t="shared" si="2"/>
        <v>-2.5966886670099658</v>
      </c>
      <c r="H30" s="2">
        <f t="shared" si="3"/>
        <v>-5372.2917798655853</v>
      </c>
    </row>
    <row r="31" spans="1:8">
      <c r="B31" s="38" t="s">
        <v>144</v>
      </c>
      <c r="C31" s="2">
        <v>7513504.5</v>
      </c>
      <c r="D31" s="2">
        <f t="shared" si="0"/>
        <v>14632.481274160538</v>
      </c>
      <c r="E31" s="2">
        <f t="shared" si="4"/>
        <v>45990.936474148883</v>
      </c>
      <c r="F31" s="3">
        <f t="shared" si="1"/>
        <v>6.1211032047893079</v>
      </c>
      <c r="G31" s="3">
        <f t="shared" si="2"/>
        <v>-5.1522447906001618</v>
      </c>
      <c r="H31" s="2">
        <f t="shared" si="3"/>
        <v>-38711.414419275876</v>
      </c>
    </row>
    <row r="32" spans="1:8">
      <c r="B32" s="38" t="s">
        <v>145</v>
      </c>
      <c r="C32" s="2">
        <v>4992766.5</v>
      </c>
      <c r="D32" s="2">
        <f t="shared" si="0"/>
        <v>45603.473029334411</v>
      </c>
      <c r="E32" s="2">
        <f t="shared" si="4"/>
        <v>54246.271201334886</v>
      </c>
      <c r="F32" s="3">
        <f t="shared" si="1"/>
        <v>10.864972596121786</v>
      </c>
      <c r="G32" s="3">
        <f t="shared" si="2"/>
        <v>-0.40837539926768329</v>
      </c>
      <c r="H32" s="2">
        <f t="shared" si="3"/>
        <v>-2038.9230128878137</v>
      </c>
    </row>
    <row r="33" spans="1:14">
      <c r="B33" s="38" t="s">
        <v>146</v>
      </c>
      <c r="C33" s="2">
        <v>1096314.5</v>
      </c>
      <c r="D33" s="2">
        <f t="shared" si="0"/>
        <v>10236.175241116789</v>
      </c>
      <c r="E33" s="2">
        <f t="shared" si="4"/>
        <v>11625.355646765945</v>
      </c>
      <c r="F33" s="3">
        <f t="shared" si="1"/>
        <v>10.604033465548385</v>
      </c>
      <c r="G33" s="3">
        <f t="shared" si="2"/>
        <v>-0.66931452984108475</v>
      </c>
      <c r="H33" s="2">
        <f t="shared" si="3"/>
        <v>-733.77922412546388</v>
      </c>
    </row>
    <row r="34" spans="1:14">
      <c r="B34" s="38" t="s">
        <v>147</v>
      </c>
      <c r="C34" s="2">
        <v>2740521</v>
      </c>
      <c r="D34" s="2">
        <f t="shared" si="0"/>
        <v>32742.63746998255</v>
      </c>
      <c r="E34" s="2">
        <f t="shared" si="4"/>
        <v>35605.798360980785</v>
      </c>
      <c r="F34" s="3">
        <f t="shared" si="1"/>
        <v>12.992346477542331</v>
      </c>
      <c r="G34" s="3">
        <f t="shared" si="2"/>
        <v>1.7189984821528608</v>
      </c>
      <c r="H34" s="2">
        <f t="shared" si="3"/>
        <v>4710.9514393080399</v>
      </c>
    </row>
    <row r="35" spans="1:14">
      <c r="B35" s="38" t="s">
        <v>148</v>
      </c>
      <c r="C35" s="2">
        <v>6445718</v>
      </c>
      <c r="D35" s="2">
        <f t="shared" si="0"/>
        <v>42913.19620314346</v>
      </c>
      <c r="E35" s="2">
        <f t="shared" si="4"/>
        <v>64788.845794602355</v>
      </c>
      <c r="F35" s="3">
        <f t="shared" si="1"/>
        <v>10.051455213306316</v>
      </c>
      <c r="G35" s="3">
        <f t="shared" si="2"/>
        <v>-1.2218927820831542</v>
      </c>
      <c r="H35" s="2">
        <f t="shared" si="3"/>
        <v>-7875.9762995434648</v>
      </c>
    </row>
    <row r="36" spans="1:14">
      <c r="B36" s="38" t="s">
        <v>149</v>
      </c>
      <c r="C36" s="2">
        <v>1467053</v>
      </c>
      <c r="D36" s="2">
        <f t="shared" si="0"/>
        <v>12270.286987748972</v>
      </c>
      <c r="E36" s="2">
        <f t="shared" si="4"/>
        <v>14898.127896165191</v>
      </c>
      <c r="F36" s="3">
        <f t="shared" si="1"/>
        <v>10.155139518589438</v>
      </c>
      <c r="G36" s="3">
        <f t="shared" si="2"/>
        <v>-1.1182084768000315</v>
      </c>
      <c r="H36" s="2">
        <f t="shared" si="3"/>
        <v>-1640.4711005149168</v>
      </c>
    </row>
    <row r="37" spans="1:14">
      <c r="B37" s="38" t="s">
        <v>150</v>
      </c>
      <c r="C37" s="2">
        <v>640633</v>
      </c>
      <c r="D37" s="2">
        <f t="shared" si="0"/>
        <v>4330.6895250878724</v>
      </c>
      <c r="E37" s="2">
        <f t="shared" si="4"/>
        <v>6335.8521438381686</v>
      </c>
      <c r="F37" s="3">
        <f t="shared" si="1"/>
        <v>9.88998715932237</v>
      </c>
      <c r="G37" s="3">
        <f t="shared" si="2"/>
        <v>-1.3833608360670997</v>
      </c>
      <c r="H37" s="2">
        <f t="shared" si="3"/>
        <v>-886.22660249217427</v>
      </c>
    </row>
    <row r="38" spans="1:14">
      <c r="B38" s="38" t="s">
        <v>151</v>
      </c>
      <c r="C38" s="2">
        <v>2189121</v>
      </c>
      <c r="D38" s="2">
        <f t="shared" si="0"/>
        <v>9645.6266695138966</v>
      </c>
      <c r="E38" s="2">
        <f t="shared" si="4"/>
        <v>18071.826518833397</v>
      </c>
      <c r="F38" s="3">
        <f t="shared" si="1"/>
        <v>8.2552890035924911</v>
      </c>
      <c r="G38" s="3">
        <f t="shared" si="2"/>
        <v>-3.0180589917969787</v>
      </c>
      <c r="H38" s="2">
        <f t="shared" si="3"/>
        <v>-6606.8963181815943</v>
      </c>
    </row>
    <row r="39" spans="1:14">
      <c r="B39" s="38" t="s">
        <v>152</v>
      </c>
      <c r="C39" s="2">
        <v>318027.5</v>
      </c>
      <c r="D39" s="2">
        <f t="shared" si="0"/>
        <v>6233.5682558083008</v>
      </c>
      <c r="E39" s="2">
        <f t="shared" si="4"/>
        <v>6090.7655440859317</v>
      </c>
      <c r="F39" s="3">
        <f t="shared" si="1"/>
        <v>19.151694567563911</v>
      </c>
      <c r="G39" s="3">
        <f t="shared" si="2"/>
        <v>7.8783465721744417</v>
      </c>
      <c r="H39" s="2">
        <f t="shared" si="3"/>
        <v>2505.5308644822071</v>
      </c>
    </row>
    <row r="40" spans="1:14">
      <c r="B40" s="38" t="s">
        <v>45</v>
      </c>
      <c r="C40" s="2">
        <v>169659.5</v>
      </c>
      <c r="D40" s="2">
        <f t="shared" si="0"/>
        <v>13845.083178690016</v>
      </c>
      <c r="E40" s="2">
        <f t="shared" si="4"/>
        <v>11030.613545840741</v>
      </c>
      <c r="F40" s="3">
        <f t="shared" si="1"/>
        <v>65.01618562969206</v>
      </c>
      <c r="G40" s="3">
        <f t="shared" si="2"/>
        <v>53.742837634302589</v>
      </c>
      <c r="H40" s="2">
        <f t="shared" si="3"/>
        <v>9117.9829616169591</v>
      </c>
    </row>
    <row r="41" spans="1:14" s="43" customFormat="1" ht="14.25" thickBot="1">
      <c r="B41" s="144" t="s">
        <v>20</v>
      </c>
      <c r="C41" s="176">
        <v>46697861.5</v>
      </c>
      <c r="D41" s="176">
        <f>SUM(D23:D40)+D42</f>
        <v>526441.24332999997</v>
      </c>
      <c r="E41" s="176">
        <f>SUM(E23:E40)</f>
        <v>526441.24333000008</v>
      </c>
      <c r="F41" s="252">
        <f>E41*1000/C41</f>
        <v>11.27334799538947</v>
      </c>
      <c r="G41" s="225">
        <f t="shared" si="2"/>
        <v>0</v>
      </c>
      <c r="H41" s="225">
        <f>G41*C41/1000</f>
        <v>0</v>
      </c>
    </row>
    <row r="42" spans="1:14">
      <c r="B42" s="38" t="s">
        <v>213</v>
      </c>
      <c r="C42" s="2"/>
      <c r="D42" s="2">
        <f>M67</f>
        <v>90747.630502977685</v>
      </c>
      <c r="E42" s="2"/>
      <c r="F42" s="3"/>
      <c r="G42" s="3"/>
      <c r="H42" s="2"/>
    </row>
    <row r="43" spans="1:14">
      <c r="B43" s="37"/>
      <c r="C43" s="2"/>
      <c r="D43" s="2"/>
    </row>
    <row r="44" spans="1:14">
      <c r="F44" s="49"/>
    </row>
    <row r="45" spans="1:14">
      <c r="A45" s="37"/>
      <c r="B45" s="43" t="s">
        <v>210</v>
      </c>
      <c r="F45" s="49"/>
    </row>
    <row r="46" spans="1:14">
      <c r="B46" s="38" t="s">
        <v>486</v>
      </c>
      <c r="F46" s="49"/>
    </row>
    <row r="47" spans="1:14" ht="15">
      <c r="C47" s="123" t="s">
        <v>384</v>
      </c>
      <c r="D47" s="123" t="s">
        <v>385</v>
      </c>
      <c r="E47" s="123" t="s">
        <v>386</v>
      </c>
      <c r="F47" s="130"/>
    </row>
    <row r="48" spans="1:14" ht="37.5" customHeight="1" thickBot="1">
      <c r="B48" s="182"/>
      <c r="C48" s="300" t="s">
        <v>560</v>
      </c>
      <c r="D48" s="300" t="s">
        <v>560</v>
      </c>
      <c r="E48" s="300" t="s">
        <v>560</v>
      </c>
      <c r="F48" s="45"/>
      <c r="G48" s="174"/>
      <c r="H48" s="180" t="s">
        <v>126</v>
      </c>
      <c r="I48" s="180" t="s">
        <v>401</v>
      </c>
      <c r="J48" s="180" t="s">
        <v>350</v>
      </c>
      <c r="K48" s="174" t="s">
        <v>46</v>
      </c>
      <c r="L48" s="174" t="s">
        <v>47</v>
      </c>
      <c r="M48" s="181" t="s">
        <v>209</v>
      </c>
      <c r="N48" s="44"/>
    </row>
    <row r="49" spans="2:13">
      <c r="B49" s="38" t="s">
        <v>199</v>
      </c>
      <c r="C49" s="134">
        <v>346.5</v>
      </c>
      <c r="D49" s="134">
        <v>738.5</v>
      </c>
      <c r="E49" s="134">
        <v>14</v>
      </c>
      <c r="F49" s="106"/>
      <c r="G49" s="38" t="s">
        <v>199</v>
      </c>
      <c r="H49" s="2">
        <f t="shared" ref="H49:H66" si="5">+C49</f>
        <v>346.5</v>
      </c>
      <c r="I49" s="2">
        <f t="shared" ref="I49:I66" si="6">+D49</f>
        <v>738.5</v>
      </c>
      <c r="J49" s="2">
        <f t="shared" ref="J49:J66" si="7">+E49</f>
        <v>14</v>
      </c>
      <c r="K49" s="2">
        <f t="shared" ref="K49:K66" si="8">H49+I49+J49</f>
        <v>1099</v>
      </c>
      <c r="L49" s="59">
        <f t="shared" ref="L49:L67" si="9">K49/K$68</f>
        <v>0.27396235822011716</v>
      </c>
      <c r="M49" s="2">
        <f t="shared" ref="M49:M67" si="10">L49*B$6</f>
        <v>144225.0844870173</v>
      </c>
    </row>
    <row r="50" spans="2:13">
      <c r="B50" s="38" t="s">
        <v>200</v>
      </c>
      <c r="C50" s="134">
        <v>41</v>
      </c>
      <c r="D50" s="134">
        <v>43</v>
      </c>
      <c r="E50" s="134">
        <v>8</v>
      </c>
      <c r="F50" s="106"/>
      <c r="G50" s="38" t="s">
        <v>200</v>
      </c>
      <c r="H50" s="2">
        <f t="shared" si="5"/>
        <v>41</v>
      </c>
      <c r="I50" s="2">
        <f t="shared" si="6"/>
        <v>43</v>
      </c>
      <c r="J50" s="2">
        <f t="shared" si="7"/>
        <v>8</v>
      </c>
      <c r="K50" s="2">
        <f t="shared" si="8"/>
        <v>92</v>
      </c>
      <c r="L50" s="59">
        <f t="shared" si="9"/>
        <v>2.2934064564377413E-2</v>
      </c>
      <c r="M50" s="2">
        <f t="shared" si="10"/>
        <v>12073.437463881339</v>
      </c>
    </row>
    <row r="51" spans="2:13">
      <c r="B51" s="38" t="s">
        <v>201</v>
      </c>
      <c r="C51" s="134">
        <v>62.5</v>
      </c>
      <c r="D51" s="134">
        <v>24</v>
      </c>
      <c r="E51" s="134">
        <v>7.5</v>
      </c>
      <c r="F51" s="106"/>
      <c r="G51" s="38" t="s">
        <v>201</v>
      </c>
      <c r="H51" s="2">
        <f t="shared" si="5"/>
        <v>62.5</v>
      </c>
      <c r="I51" s="2">
        <f t="shared" si="6"/>
        <v>24</v>
      </c>
      <c r="J51" s="2">
        <f t="shared" si="7"/>
        <v>7.5</v>
      </c>
      <c r="K51" s="2">
        <f t="shared" si="8"/>
        <v>94</v>
      </c>
      <c r="L51" s="59">
        <f t="shared" si="9"/>
        <v>2.343263118534214E-2</v>
      </c>
      <c r="M51" s="2">
        <f t="shared" si="10"/>
        <v>12335.903495704846</v>
      </c>
    </row>
    <row r="52" spans="2:13">
      <c r="B52" s="38" t="s">
        <v>202</v>
      </c>
      <c r="C52" s="134">
        <v>28</v>
      </c>
      <c r="D52" s="134">
        <v>13</v>
      </c>
      <c r="E52" s="134">
        <v>0.5</v>
      </c>
      <c r="F52" s="106"/>
      <c r="G52" s="38" t="s">
        <v>202</v>
      </c>
      <c r="H52" s="2">
        <f t="shared" si="5"/>
        <v>28</v>
      </c>
      <c r="I52" s="2">
        <f t="shared" si="6"/>
        <v>13</v>
      </c>
      <c r="J52" s="2">
        <f t="shared" si="7"/>
        <v>0.5</v>
      </c>
      <c r="K52" s="2">
        <f t="shared" si="8"/>
        <v>41.5</v>
      </c>
      <c r="L52" s="59">
        <f t="shared" si="9"/>
        <v>1.0345257385018073E-2</v>
      </c>
      <c r="M52" s="2">
        <f t="shared" si="10"/>
        <v>5446.1701603377787</v>
      </c>
    </row>
    <row r="53" spans="2:13">
      <c r="B53" s="38" t="s">
        <v>203</v>
      </c>
      <c r="C53" s="134">
        <v>105</v>
      </c>
      <c r="D53" s="134">
        <v>55.5</v>
      </c>
      <c r="E53" s="134">
        <v>5.5</v>
      </c>
      <c r="F53" s="106"/>
      <c r="G53" s="38" t="s">
        <v>203</v>
      </c>
      <c r="H53" s="2">
        <f t="shared" si="5"/>
        <v>105</v>
      </c>
      <c r="I53" s="2">
        <f t="shared" si="6"/>
        <v>55.5</v>
      </c>
      <c r="J53" s="2">
        <f t="shared" si="7"/>
        <v>5.5</v>
      </c>
      <c r="K53" s="2">
        <f t="shared" si="8"/>
        <v>166</v>
      </c>
      <c r="L53" s="59">
        <f t="shared" si="9"/>
        <v>4.1381029540072292E-2</v>
      </c>
      <c r="M53" s="2">
        <f t="shared" si="10"/>
        <v>21784.680641351115</v>
      </c>
    </row>
    <row r="54" spans="2:13">
      <c r="B54" s="38" t="s">
        <v>141</v>
      </c>
      <c r="C54" s="134">
        <v>21.5</v>
      </c>
      <c r="D54" s="134">
        <v>23.5</v>
      </c>
      <c r="E54" s="134">
        <v>2.5</v>
      </c>
      <c r="F54" s="106"/>
      <c r="G54" s="38" t="s">
        <v>141</v>
      </c>
      <c r="H54" s="2">
        <f t="shared" si="5"/>
        <v>21.5</v>
      </c>
      <c r="I54" s="2">
        <f t="shared" si="6"/>
        <v>23.5</v>
      </c>
      <c r="J54" s="2">
        <f t="shared" si="7"/>
        <v>2.5</v>
      </c>
      <c r="K54" s="2">
        <f t="shared" si="8"/>
        <v>47.5</v>
      </c>
      <c r="L54" s="59">
        <f t="shared" si="9"/>
        <v>1.1840957247912252E-2</v>
      </c>
      <c r="M54" s="2">
        <f t="shared" si="10"/>
        <v>6233.5682558083008</v>
      </c>
    </row>
    <row r="55" spans="2:13">
      <c r="B55" s="38" t="s">
        <v>142</v>
      </c>
      <c r="C55" s="134">
        <v>126</v>
      </c>
      <c r="D55" s="134">
        <v>71</v>
      </c>
      <c r="E55" s="134">
        <v>14</v>
      </c>
      <c r="F55" s="106"/>
      <c r="G55" s="38" t="s">
        <v>142</v>
      </c>
      <c r="H55" s="2">
        <f t="shared" si="5"/>
        <v>126</v>
      </c>
      <c r="I55" s="2">
        <f t="shared" si="6"/>
        <v>71</v>
      </c>
      <c r="J55" s="2">
        <f t="shared" si="7"/>
        <v>14</v>
      </c>
      <c r="K55" s="2">
        <f t="shared" si="8"/>
        <v>211</v>
      </c>
      <c r="L55" s="59">
        <f t="shared" si="9"/>
        <v>5.2598778511778639E-2</v>
      </c>
      <c r="M55" s="2">
        <f t="shared" si="10"/>
        <v>27690.166357380032</v>
      </c>
    </row>
    <row r="56" spans="2:13">
      <c r="B56" s="38" t="s">
        <v>143</v>
      </c>
      <c r="C56" s="134">
        <v>48</v>
      </c>
      <c r="D56" s="134">
        <v>50</v>
      </c>
      <c r="E56" s="134">
        <v>4.5</v>
      </c>
      <c r="F56" s="106"/>
      <c r="G56" s="38" t="s">
        <v>143</v>
      </c>
      <c r="H56" s="2">
        <f t="shared" si="5"/>
        <v>48</v>
      </c>
      <c r="I56" s="2">
        <f t="shared" si="6"/>
        <v>50</v>
      </c>
      <c r="J56" s="2">
        <f t="shared" si="7"/>
        <v>4.5</v>
      </c>
      <c r="K56" s="2">
        <f t="shared" si="8"/>
        <v>102.5</v>
      </c>
      <c r="L56" s="59">
        <f t="shared" si="9"/>
        <v>2.5551539324442228E-2</v>
      </c>
      <c r="M56" s="2">
        <f t="shared" si="10"/>
        <v>13451.384130954753</v>
      </c>
    </row>
    <row r="57" spans="2:13">
      <c r="B57" s="38" t="s">
        <v>144</v>
      </c>
      <c r="C57" s="134">
        <v>70</v>
      </c>
      <c r="D57" s="134">
        <v>41.5</v>
      </c>
      <c r="E57" s="134">
        <v>0</v>
      </c>
      <c r="F57" s="106"/>
      <c r="G57" s="38" t="s">
        <v>144</v>
      </c>
      <c r="H57" s="2">
        <f t="shared" si="5"/>
        <v>70</v>
      </c>
      <c r="I57" s="2">
        <f t="shared" si="6"/>
        <v>41.5</v>
      </c>
      <c r="J57" s="2">
        <f t="shared" si="7"/>
        <v>0</v>
      </c>
      <c r="K57" s="2">
        <f t="shared" si="8"/>
        <v>111.5</v>
      </c>
      <c r="L57" s="59">
        <f t="shared" si="9"/>
        <v>2.7795089118783499E-2</v>
      </c>
      <c r="M57" s="2">
        <f t="shared" si="10"/>
        <v>14632.481274160538</v>
      </c>
    </row>
    <row r="58" spans="2:13">
      <c r="B58" s="38" t="s">
        <v>145</v>
      </c>
      <c r="C58" s="134">
        <v>119</v>
      </c>
      <c r="D58" s="134">
        <v>216</v>
      </c>
      <c r="E58" s="134">
        <v>12.5</v>
      </c>
      <c r="F58" s="106"/>
      <c r="G58" s="38" t="s">
        <v>145</v>
      </c>
      <c r="H58" s="2">
        <f t="shared" si="5"/>
        <v>119</v>
      </c>
      <c r="I58" s="2">
        <f t="shared" si="6"/>
        <v>216</v>
      </c>
      <c r="J58" s="2">
        <f t="shared" si="7"/>
        <v>12.5</v>
      </c>
      <c r="K58" s="2">
        <f t="shared" si="8"/>
        <v>347.5</v>
      </c>
      <c r="L58" s="59">
        <f t="shared" si="9"/>
        <v>8.662595039262122E-2</v>
      </c>
      <c r="M58" s="2">
        <f t="shared" si="10"/>
        <v>45603.473029334411</v>
      </c>
    </row>
    <row r="59" spans="2:13">
      <c r="B59" s="38" t="s">
        <v>146</v>
      </c>
      <c r="C59" s="134">
        <v>37.5</v>
      </c>
      <c r="D59" s="134">
        <v>34.5</v>
      </c>
      <c r="E59" s="134">
        <v>6</v>
      </c>
      <c r="F59" s="106"/>
      <c r="G59" s="38" t="s">
        <v>146</v>
      </c>
      <c r="H59" s="2">
        <f t="shared" si="5"/>
        <v>37.5</v>
      </c>
      <c r="I59" s="2">
        <f t="shared" si="6"/>
        <v>34.5</v>
      </c>
      <c r="J59" s="2">
        <f t="shared" si="7"/>
        <v>6</v>
      </c>
      <c r="K59" s="2">
        <f t="shared" si="8"/>
        <v>78</v>
      </c>
      <c r="L59" s="59">
        <f t="shared" si="9"/>
        <v>1.9444098217624332E-2</v>
      </c>
      <c r="M59" s="2">
        <f t="shared" si="10"/>
        <v>10236.175241116789</v>
      </c>
    </row>
    <row r="60" spans="2:13">
      <c r="B60" s="38" t="s">
        <v>147</v>
      </c>
      <c r="C60" s="134">
        <v>108</v>
      </c>
      <c r="D60" s="134">
        <v>133.5</v>
      </c>
      <c r="E60" s="134">
        <v>8</v>
      </c>
      <c r="F60" s="106"/>
      <c r="G60" s="38" t="s">
        <v>147</v>
      </c>
      <c r="H60" s="2">
        <f t="shared" si="5"/>
        <v>108</v>
      </c>
      <c r="I60" s="2">
        <f t="shared" si="6"/>
        <v>133.5</v>
      </c>
      <c r="J60" s="2">
        <f t="shared" si="7"/>
        <v>8</v>
      </c>
      <c r="K60" s="2">
        <f t="shared" si="8"/>
        <v>249.5</v>
      </c>
      <c r="L60" s="59">
        <f t="shared" si="9"/>
        <v>6.2196185965349621E-2</v>
      </c>
      <c r="M60" s="2">
        <f t="shared" si="10"/>
        <v>32742.63746998255</v>
      </c>
    </row>
    <row r="61" spans="2:13">
      <c r="B61" s="38" t="s">
        <v>148</v>
      </c>
      <c r="C61" s="134">
        <v>187</v>
      </c>
      <c r="D61" s="134">
        <v>137.5</v>
      </c>
      <c r="E61" s="134">
        <v>2.5</v>
      </c>
      <c r="F61" s="106"/>
      <c r="G61" s="38" t="s">
        <v>148</v>
      </c>
      <c r="H61" s="2">
        <f t="shared" si="5"/>
        <v>187</v>
      </c>
      <c r="I61" s="2">
        <f t="shared" si="6"/>
        <v>137.5</v>
      </c>
      <c r="J61" s="2">
        <f t="shared" si="7"/>
        <v>2.5</v>
      </c>
      <c r="K61" s="2">
        <f t="shared" si="8"/>
        <v>327</v>
      </c>
      <c r="L61" s="59">
        <f t="shared" si="9"/>
        <v>8.1515642527732773E-2</v>
      </c>
      <c r="M61" s="2">
        <f t="shared" si="10"/>
        <v>42913.19620314346</v>
      </c>
    </row>
    <row r="62" spans="2:13">
      <c r="B62" s="38" t="s">
        <v>149</v>
      </c>
      <c r="C62" s="134">
        <v>51.5</v>
      </c>
      <c r="D62" s="134">
        <v>38.5</v>
      </c>
      <c r="E62" s="134">
        <v>3.5</v>
      </c>
      <c r="F62" s="106"/>
      <c r="G62" s="38" t="s">
        <v>149</v>
      </c>
      <c r="H62" s="2">
        <f t="shared" si="5"/>
        <v>51.5</v>
      </c>
      <c r="I62" s="2">
        <f t="shared" si="6"/>
        <v>38.5</v>
      </c>
      <c r="J62" s="2">
        <f t="shared" si="7"/>
        <v>3.5</v>
      </c>
      <c r="K62" s="2">
        <f t="shared" si="8"/>
        <v>93.5</v>
      </c>
      <c r="L62" s="59">
        <f t="shared" si="9"/>
        <v>2.3307989530100961E-2</v>
      </c>
      <c r="M62" s="2">
        <f t="shared" si="10"/>
        <v>12270.286987748972</v>
      </c>
    </row>
    <row r="63" spans="2:13">
      <c r="B63" s="38" t="s">
        <v>150</v>
      </c>
      <c r="C63" s="134">
        <v>19</v>
      </c>
      <c r="D63" s="134">
        <v>11.5</v>
      </c>
      <c r="E63" s="134">
        <v>2.5</v>
      </c>
      <c r="F63" s="106"/>
      <c r="G63" s="38" t="s">
        <v>150</v>
      </c>
      <c r="H63" s="2">
        <f t="shared" si="5"/>
        <v>19</v>
      </c>
      <c r="I63" s="2">
        <f t="shared" si="6"/>
        <v>11.5</v>
      </c>
      <c r="J63" s="2">
        <f t="shared" si="7"/>
        <v>2.5</v>
      </c>
      <c r="K63" s="2">
        <f t="shared" si="8"/>
        <v>33</v>
      </c>
      <c r="L63" s="59">
        <f t="shared" si="9"/>
        <v>8.2263492459179865E-3</v>
      </c>
      <c r="M63" s="2">
        <f t="shared" si="10"/>
        <v>4330.6895250878724</v>
      </c>
    </row>
    <row r="64" spans="2:13">
      <c r="B64" s="38" t="s">
        <v>151</v>
      </c>
      <c r="C64" s="134">
        <v>48</v>
      </c>
      <c r="D64" s="134">
        <v>25.5</v>
      </c>
      <c r="E64" s="134">
        <v>0</v>
      </c>
      <c r="F64" s="106"/>
      <c r="G64" s="38" t="s">
        <v>151</v>
      </c>
      <c r="H64" s="2">
        <f t="shared" si="5"/>
        <v>48</v>
      </c>
      <c r="I64" s="2">
        <f t="shared" si="6"/>
        <v>25.5</v>
      </c>
      <c r="J64" s="2">
        <f t="shared" si="7"/>
        <v>0</v>
      </c>
      <c r="K64" s="2">
        <f t="shared" si="8"/>
        <v>73.5</v>
      </c>
      <c r="L64" s="59">
        <f t="shared" si="9"/>
        <v>1.8322323320453696E-2</v>
      </c>
      <c r="M64" s="2">
        <f t="shared" si="10"/>
        <v>9645.6266695138966</v>
      </c>
    </row>
    <row r="65" spans="2:13">
      <c r="B65" s="38" t="s">
        <v>152</v>
      </c>
      <c r="C65" s="134">
        <v>21.5</v>
      </c>
      <c r="D65" s="134">
        <v>24</v>
      </c>
      <c r="E65" s="134">
        <v>2</v>
      </c>
      <c r="F65" s="106"/>
      <c r="G65" s="38" t="s">
        <v>152</v>
      </c>
      <c r="H65" s="2">
        <f t="shared" si="5"/>
        <v>21.5</v>
      </c>
      <c r="I65" s="2">
        <f t="shared" si="6"/>
        <v>24</v>
      </c>
      <c r="J65" s="2">
        <f t="shared" si="7"/>
        <v>2</v>
      </c>
      <c r="K65" s="2">
        <f t="shared" si="8"/>
        <v>47.5</v>
      </c>
      <c r="L65" s="59">
        <f t="shared" si="9"/>
        <v>1.1840957247912252E-2</v>
      </c>
      <c r="M65" s="2">
        <f t="shared" si="10"/>
        <v>6233.5682558083008</v>
      </c>
    </row>
    <row r="66" spans="2:13">
      <c r="B66" s="38" t="s">
        <v>45</v>
      </c>
      <c r="C66" s="134">
        <v>77</v>
      </c>
      <c r="D66" s="134">
        <v>28.5</v>
      </c>
      <c r="E66" s="134">
        <v>0</v>
      </c>
      <c r="F66" s="106"/>
      <c r="G66" s="38" t="s">
        <v>45</v>
      </c>
      <c r="H66" s="2">
        <f t="shared" si="5"/>
        <v>77</v>
      </c>
      <c r="I66" s="2">
        <f t="shared" si="6"/>
        <v>28.5</v>
      </c>
      <c r="J66" s="2">
        <f t="shared" si="7"/>
        <v>0</v>
      </c>
      <c r="K66" s="2">
        <f t="shared" si="8"/>
        <v>105.5</v>
      </c>
      <c r="L66" s="59">
        <f t="shared" si="9"/>
        <v>2.629938925588932E-2</v>
      </c>
      <c r="M66" s="2">
        <f t="shared" si="10"/>
        <v>13845.083178690016</v>
      </c>
    </row>
    <row r="67" spans="2:13" ht="13.5" thickBot="1">
      <c r="B67" s="156" t="s">
        <v>325</v>
      </c>
      <c r="C67" s="213">
        <v>1517</v>
      </c>
      <c r="D67" s="213">
        <v>1709.5</v>
      </c>
      <c r="E67" s="213">
        <v>93.5</v>
      </c>
      <c r="F67" s="106"/>
      <c r="G67" s="43" t="s">
        <v>124</v>
      </c>
      <c r="H67" s="40">
        <f>+C71</f>
        <v>191</v>
      </c>
      <c r="I67" s="40">
        <f>+D71</f>
        <v>492</v>
      </c>
      <c r="J67" s="40">
        <f>+E71</f>
        <v>8.5</v>
      </c>
      <c r="K67" s="40">
        <f>H67+I67+J67</f>
        <v>691.5</v>
      </c>
      <c r="L67" s="57">
        <f t="shared" si="9"/>
        <v>0.17237940919855416</v>
      </c>
      <c r="M67" s="40">
        <f t="shared" si="10"/>
        <v>90747.630502977685</v>
      </c>
    </row>
    <row r="68" spans="2:13" ht="13.5" thickBot="1">
      <c r="F68" s="49"/>
      <c r="G68" s="156" t="s">
        <v>20</v>
      </c>
      <c r="H68" s="151">
        <f t="shared" ref="H68:M68" si="11">SUM(H49:H67)</f>
        <v>1708</v>
      </c>
      <c r="I68" s="151">
        <f t="shared" si="11"/>
        <v>2201.5</v>
      </c>
      <c r="J68" s="151">
        <f t="shared" si="11"/>
        <v>102</v>
      </c>
      <c r="K68" s="151">
        <f t="shared" si="11"/>
        <v>4011.5</v>
      </c>
      <c r="L68" s="162">
        <f t="shared" si="11"/>
        <v>1</v>
      </c>
      <c r="M68" s="151">
        <f t="shared" si="11"/>
        <v>526441.24332999997</v>
      </c>
    </row>
    <row r="69" spans="2:13" ht="15">
      <c r="B69" s="82"/>
      <c r="C69" s="240" t="s">
        <v>387</v>
      </c>
      <c r="D69" s="240" t="s">
        <v>388</v>
      </c>
      <c r="E69" s="240" t="s">
        <v>389</v>
      </c>
      <c r="F69" s="130"/>
      <c r="H69" s="2"/>
      <c r="I69" s="81"/>
      <c r="J69" s="2"/>
      <c r="K69" s="2"/>
      <c r="L69" s="59"/>
      <c r="M69" s="2"/>
    </row>
    <row r="70" spans="2:13" ht="13.5" thickBot="1">
      <c r="B70" s="156"/>
      <c r="C70" s="300" t="s">
        <v>560</v>
      </c>
      <c r="D70" s="300" t="s">
        <v>560</v>
      </c>
      <c r="E70" s="300" t="s">
        <v>560</v>
      </c>
      <c r="F70" s="45"/>
      <c r="H70" s="2"/>
      <c r="I70" s="81"/>
      <c r="J70" s="2"/>
      <c r="K70" s="2"/>
      <c r="L70" s="59"/>
      <c r="M70" s="2"/>
    </row>
    <row r="71" spans="2:13" ht="13.5" thickBot="1">
      <c r="B71" s="241" t="s">
        <v>333</v>
      </c>
      <c r="C71" s="242">
        <v>191</v>
      </c>
      <c r="D71" s="242">
        <v>492</v>
      </c>
      <c r="E71" s="242">
        <v>8.5</v>
      </c>
      <c r="F71" s="48"/>
    </row>
    <row r="72" spans="2:13">
      <c r="F72" s="49"/>
    </row>
    <row r="73" spans="2:13">
      <c r="F73" s="49"/>
    </row>
    <row r="75" spans="2:13">
      <c r="B75" s="43" t="s">
        <v>211</v>
      </c>
    </row>
    <row r="76" spans="2:13" ht="54.75" thickBot="1">
      <c r="B76" s="170"/>
      <c r="C76" s="173" t="s">
        <v>529</v>
      </c>
      <c r="D76" s="174" t="s">
        <v>383</v>
      </c>
      <c r="E76" s="174" t="s">
        <v>405</v>
      </c>
      <c r="F76" s="173" t="s">
        <v>483</v>
      </c>
      <c r="G76" s="173" t="s">
        <v>484</v>
      </c>
      <c r="H76" s="173" t="s">
        <v>485</v>
      </c>
      <c r="I76" s="175" t="s">
        <v>402</v>
      </c>
    </row>
    <row r="77" spans="2:13">
      <c r="B77" s="38" t="s">
        <v>199</v>
      </c>
      <c r="C77" s="2">
        <f t="shared" ref="C77:C94" si="12">M49</f>
        <v>144225.0844870173</v>
      </c>
      <c r="D77" s="52">
        <f t="shared" ref="D77:D94" si="13">+C23/C$41</f>
        <v>0.17989419065795978</v>
      </c>
      <c r="E77" s="52">
        <f>+'111Q'!E77</f>
        <v>0.13378993692228947</v>
      </c>
      <c r="F77" s="2">
        <f t="shared" ref="F77:F94" si="14">0.75*C77</f>
        <v>108168.81336526298</v>
      </c>
      <c r="G77" s="2">
        <f>D77*G$97</f>
        <v>17959.829503525332</v>
      </c>
      <c r="H77" s="2">
        <f>E77*H$97</f>
        <v>13356.987502616772</v>
      </c>
      <c r="I77" s="2">
        <f>F77+G77+H77</f>
        <v>139485.63037140507</v>
      </c>
    </row>
    <row r="78" spans="2:13">
      <c r="B78" s="38" t="s">
        <v>200</v>
      </c>
      <c r="C78" s="2">
        <f t="shared" si="12"/>
        <v>12073.437463881339</v>
      </c>
      <c r="D78" s="52">
        <f t="shared" si="13"/>
        <v>2.8301424466728526E-2</v>
      </c>
      <c r="E78" s="52">
        <f>+'111Q'!E78</f>
        <v>3.1594465438221329E-2</v>
      </c>
      <c r="F78" s="2">
        <f t="shared" si="14"/>
        <v>9055.0780979110041</v>
      </c>
      <c r="G78" s="2">
        <f t="shared" ref="G78:G94" si="15">D78*G$97</f>
        <v>2825.4873393648104</v>
      </c>
      <c r="H78" s="2">
        <f t="shared" ref="H78:H94" si="16">E78*H$97</f>
        <v>3154.2497867780467</v>
      </c>
      <c r="I78" s="2">
        <f t="shared" ref="I78:I94" si="17">F78+G78+H78</f>
        <v>15034.815224053862</v>
      </c>
    </row>
    <row r="79" spans="2:13">
      <c r="B79" s="38" t="s">
        <v>201</v>
      </c>
      <c r="C79" s="2">
        <f t="shared" si="12"/>
        <v>12335.903495704846</v>
      </c>
      <c r="D79" s="52">
        <f t="shared" si="13"/>
        <v>2.262400174363445E-2</v>
      </c>
      <c r="E79" s="52">
        <f>+'111Q'!E79</f>
        <v>1.9842699140821856E-2</v>
      </c>
      <c r="F79" s="2">
        <f t="shared" si="14"/>
        <v>9251.9276217786355</v>
      </c>
      <c r="G79" s="2">
        <f t="shared" si="15"/>
        <v>2258.678907401149</v>
      </c>
      <c r="H79" s="2">
        <f t="shared" si="16"/>
        <v>1981.0061245195679</v>
      </c>
      <c r="I79" s="2">
        <f t="shared" si="17"/>
        <v>13491.612653699352</v>
      </c>
    </row>
    <row r="80" spans="2:13">
      <c r="B80" s="38" t="s">
        <v>202</v>
      </c>
      <c r="C80" s="2">
        <f t="shared" si="12"/>
        <v>5446.1701603377787</v>
      </c>
      <c r="D80" s="52">
        <f t="shared" si="13"/>
        <v>2.3640493687275166E-2</v>
      </c>
      <c r="E80" s="52">
        <f>+'111Q'!E80</f>
        <v>2.5345554959636595E-2</v>
      </c>
      <c r="F80" s="2">
        <f t="shared" si="14"/>
        <v>4084.627620253334</v>
      </c>
      <c r="G80" s="2">
        <f t="shared" si="15"/>
        <v>2360.1609059733278</v>
      </c>
      <c r="H80" s="2">
        <f t="shared" si="16"/>
        <v>2530.3865793687478</v>
      </c>
      <c r="I80" s="2">
        <f t="shared" si="17"/>
        <v>8975.1751055954101</v>
      </c>
    </row>
    <row r="81" spans="2:9">
      <c r="B81" s="38" t="s">
        <v>203</v>
      </c>
      <c r="C81" s="2">
        <f t="shared" si="12"/>
        <v>21784.680641351115</v>
      </c>
      <c r="D81" s="52">
        <f t="shared" si="13"/>
        <v>4.5024770566849191E-2</v>
      </c>
      <c r="E81" s="52">
        <f>+'111Q'!E81</f>
        <v>3.8350795770566055E-2</v>
      </c>
      <c r="F81" s="2">
        <f t="shared" si="14"/>
        <v>16338.510481013336</v>
      </c>
      <c r="G81" s="2">
        <f t="shared" si="15"/>
        <v>4495.0712408131749</v>
      </c>
      <c r="H81" s="2">
        <f t="shared" si="16"/>
        <v>3828.7715175498952</v>
      </c>
      <c r="I81" s="2">
        <f t="shared" si="17"/>
        <v>24662.353239376407</v>
      </c>
    </row>
    <row r="82" spans="2:9">
      <c r="B82" s="38" t="s">
        <v>141</v>
      </c>
      <c r="C82" s="2">
        <f t="shared" si="12"/>
        <v>6233.5682558083008</v>
      </c>
      <c r="D82" s="52">
        <f t="shared" si="13"/>
        <v>1.2568402088391136E-2</v>
      </c>
      <c r="E82" s="52">
        <f>+'111Q'!E82</f>
        <v>1.151984076703929E-2</v>
      </c>
      <c r="F82" s="2">
        <f t="shared" si="14"/>
        <v>4675.1761918562261</v>
      </c>
      <c r="G82" s="2">
        <f t="shared" si="15"/>
        <v>1254.7729185343142</v>
      </c>
      <c r="H82" s="2">
        <f t="shared" si="16"/>
        <v>1150.0892570631306</v>
      </c>
      <c r="I82" s="2">
        <f t="shared" si="17"/>
        <v>7080.0383674536706</v>
      </c>
    </row>
    <row r="83" spans="2:9">
      <c r="B83" s="38" t="s">
        <v>142</v>
      </c>
      <c r="C83" s="2">
        <f t="shared" si="12"/>
        <v>27690.166357380032</v>
      </c>
      <c r="D83" s="52">
        <f t="shared" si="13"/>
        <v>5.3180615133735835E-2</v>
      </c>
      <c r="E83" s="52">
        <f>+'111Q'!E83</f>
        <v>5.0073733993607643E-2</v>
      </c>
      <c r="F83" s="2">
        <f t="shared" si="14"/>
        <v>20767.624768035024</v>
      </c>
      <c r="G83" s="2">
        <f t="shared" si="15"/>
        <v>5309.314198536259</v>
      </c>
      <c r="H83" s="2">
        <f t="shared" si="16"/>
        <v>4999.137114104924</v>
      </c>
      <c r="I83" s="2">
        <f t="shared" si="17"/>
        <v>31076.076080676208</v>
      </c>
    </row>
    <row r="84" spans="2:9">
      <c r="B84" s="38" t="s">
        <v>143</v>
      </c>
      <c r="C84" s="2">
        <f t="shared" si="12"/>
        <v>13451.384130954753</v>
      </c>
      <c r="D84" s="52">
        <f t="shared" si="13"/>
        <v>4.4303977388771863E-2</v>
      </c>
      <c r="E84" s="52">
        <f>+'111Q'!E84</f>
        <v>3.4451673011252522E-2</v>
      </c>
      <c r="F84" s="2">
        <f t="shared" si="14"/>
        <v>10088.538098216064</v>
      </c>
      <c r="G84" s="2">
        <f t="shared" si="15"/>
        <v>4423.1104813343636</v>
      </c>
      <c r="H84" s="2">
        <f t="shared" si="16"/>
        <v>3439.500581593255</v>
      </c>
      <c r="I84" s="2">
        <f t="shared" si="17"/>
        <v>17951.149161143683</v>
      </c>
    </row>
    <row r="85" spans="2:9">
      <c r="B85" s="38" t="s">
        <v>144</v>
      </c>
      <c r="C85" s="2">
        <f t="shared" si="12"/>
        <v>14632.481274160538</v>
      </c>
      <c r="D85" s="52">
        <f t="shared" si="13"/>
        <v>0.16089611512510055</v>
      </c>
      <c r="E85" s="52">
        <f>+'111Q'!E85</f>
        <v>0.18984655263143493</v>
      </c>
      <c r="F85" s="2">
        <f t="shared" si="14"/>
        <v>10974.360955620403</v>
      </c>
      <c r="G85" s="2">
        <f t="shared" si="15"/>
        <v>16063.146813454538</v>
      </c>
      <c r="H85" s="2">
        <f t="shared" si="16"/>
        <v>18953.428705073948</v>
      </c>
      <c r="I85" s="2">
        <f t="shared" si="17"/>
        <v>45990.936474148883</v>
      </c>
    </row>
    <row r="86" spans="2:9">
      <c r="B86" s="38" t="s">
        <v>145</v>
      </c>
      <c r="C86" s="2">
        <f t="shared" si="12"/>
        <v>45603.473029334411</v>
      </c>
      <c r="D86" s="52">
        <f t="shared" si="13"/>
        <v>0.10691638416889819</v>
      </c>
      <c r="E86" s="52">
        <f>+'111Q'!E86</f>
        <v>9.3850507822777027E-2</v>
      </c>
      <c r="F86" s="2">
        <f t="shared" si="14"/>
        <v>34202.604772000806</v>
      </c>
      <c r="G86" s="2">
        <f t="shared" si="15"/>
        <v>10674.052473755431</v>
      </c>
      <c r="H86" s="2">
        <f t="shared" si="16"/>
        <v>9369.6139555786485</v>
      </c>
      <c r="I86" s="2">
        <f t="shared" si="17"/>
        <v>54246.271201334886</v>
      </c>
    </row>
    <row r="87" spans="2:9">
      <c r="B87" s="38" t="s">
        <v>146</v>
      </c>
      <c r="C87" s="2">
        <f t="shared" si="12"/>
        <v>10236.175241116789</v>
      </c>
      <c r="D87" s="52">
        <f t="shared" si="13"/>
        <v>2.3476760279483033E-2</v>
      </c>
      <c r="E87" s="52">
        <f>+'111Q'!E87</f>
        <v>1.6070530507501984E-2</v>
      </c>
      <c r="F87" s="2">
        <f t="shared" si="14"/>
        <v>7677.1314308375913</v>
      </c>
      <c r="G87" s="2">
        <f t="shared" si="15"/>
        <v>2343.8144965799916</v>
      </c>
      <c r="H87" s="2">
        <f t="shared" si="16"/>
        <v>1604.4097193483626</v>
      </c>
      <c r="I87" s="2">
        <f t="shared" si="17"/>
        <v>11625.355646765945</v>
      </c>
    </row>
    <row r="88" spans="2:9">
      <c r="B88" s="38" t="s">
        <v>147</v>
      </c>
      <c r="C88" s="2">
        <f t="shared" si="12"/>
        <v>32742.63746998255</v>
      </c>
      <c r="D88" s="52">
        <f t="shared" si="13"/>
        <v>5.8686220567080997E-2</v>
      </c>
      <c r="E88" s="52">
        <f>+'111Q'!E88</f>
        <v>5.1984015903531119E-2</v>
      </c>
      <c r="F88" s="2">
        <f t="shared" si="14"/>
        <v>24556.978102486912</v>
      </c>
      <c r="G88" s="2">
        <f t="shared" si="15"/>
        <v>5858.9691625732357</v>
      </c>
      <c r="H88" s="2">
        <f t="shared" si="16"/>
        <v>5189.851095920636</v>
      </c>
      <c r="I88" s="2">
        <f t="shared" si="17"/>
        <v>35605.798360980785</v>
      </c>
    </row>
    <row r="89" spans="2:9">
      <c r="B89" s="38" t="s">
        <v>148</v>
      </c>
      <c r="C89" s="2">
        <f t="shared" si="12"/>
        <v>42913.19620314346</v>
      </c>
      <c r="D89" s="52">
        <f t="shared" si="13"/>
        <v>0.13803026076472474</v>
      </c>
      <c r="E89" s="52">
        <f>+'111Q'!E89</f>
        <v>0.18854638920286074</v>
      </c>
      <c r="F89" s="2">
        <f t="shared" si="14"/>
        <v>32184.897152357596</v>
      </c>
      <c r="G89" s="2">
        <f t="shared" si="15"/>
        <v>13780.322425058313</v>
      </c>
      <c r="H89" s="2">
        <f t="shared" si="16"/>
        <v>18823.626217186447</v>
      </c>
      <c r="I89" s="2">
        <f t="shared" si="17"/>
        <v>64788.845794602355</v>
      </c>
    </row>
    <row r="90" spans="2:9">
      <c r="B90" s="38" t="s">
        <v>149</v>
      </c>
      <c r="C90" s="2">
        <f t="shared" si="12"/>
        <v>12270.286987748972</v>
      </c>
      <c r="D90" s="52">
        <f t="shared" si="13"/>
        <v>3.1415849738643815E-2</v>
      </c>
      <c r="E90" s="52">
        <f>+'111Q'!E90</f>
        <v>2.5632111095104628E-2</v>
      </c>
      <c r="F90" s="2">
        <f t="shared" si="14"/>
        <v>9202.715240811729</v>
      </c>
      <c r="G90" s="2">
        <f t="shared" si="15"/>
        <v>3136.4175960923321</v>
      </c>
      <c r="H90" s="2">
        <f t="shared" si="16"/>
        <v>2558.9950592611322</v>
      </c>
      <c r="I90" s="2">
        <f t="shared" si="17"/>
        <v>14898.127896165191</v>
      </c>
    </row>
    <row r="91" spans="2:9">
      <c r="B91" s="38" t="s">
        <v>150</v>
      </c>
      <c r="C91" s="2">
        <f t="shared" si="12"/>
        <v>4330.6895250878724</v>
      </c>
      <c r="D91" s="52">
        <f t="shared" si="13"/>
        <v>1.3718679601634434E-2</v>
      </c>
      <c r="E91" s="52">
        <f>+'111Q'!E91</f>
        <v>1.7210543757935355E-2</v>
      </c>
      <c r="F91" s="2">
        <f t="shared" si="14"/>
        <v>3248.0171438159041</v>
      </c>
      <c r="G91" s="2">
        <f t="shared" si="15"/>
        <v>1369.6114685954894</v>
      </c>
      <c r="H91" s="2">
        <f t="shared" si="16"/>
        <v>1718.2235314267748</v>
      </c>
      <c r="I91" s="2">
        <f t="shared" si="17"/>
        <v>6335.8521438381686</v>
      </c>
    </row>
    <row r="92" spans="2:9" ht="12.95" customHeight="1">
      <c r="B92" s="38" t="s">
        <v>151</v>
      </c>
      <c r="C92" s="2">
        <f t="shared" si="12"/>
        <v>9645.6266695138966</v>
      </c>
      <c r="D92" s="52">
        <f t="shared" si="13"/>
        <v>4.6878399345974334E-2</v>
      </c>
      <c r="E92" s="52">
        <f>+'111Q'!E92</f>
        <v>6.167621987288413E-2</v>
      </c>
      <c r="F92" s="2">
        <f t="shared" si="14"/>
        <v>7234.220002135422</v>
      </c>
      <c r="G92" s="2">
        <f t="shared" si="15"/>
        <v>4680.1292280341895</v>
      </c>
      <c r="H92" s="2">
        <f t="shared" si="16"/>
        <v>6157.4772886637838</v>
      </c>
      <c r="I92" s="2">
        <f t="shared" si="17"/>
        <v>18071.826518833397</v>
      </c>
    </row>
    <row r="93" spans="2:9">
      <c r="B93" s="38" t="s">
        <v>152</v>
      </c>
      <c r="C93" s="2">
        <f t="shared" si="12"/>
        <v>6233.5682558083008</v>
      </c>
      <c r="D93" s="52">
        <f t="shared" si="13"/>
        <v>6.8103225669124056E-3</v>
      </c>
      <c r="E93" s="52">
        <f>+'111Q'!E93</f>
        <v>7.3688933757223418E-3</v>
      </c>
      <c r="F93" s="2">
        <f t="shared" si="14"/>
        <v>4675.1761918562261</v>
      </c>
      <c r="G93" s="2">
        <f t="shared" si="15"/>
        <v>679.91207341606207</v>
      </c>
      <c r="H93" s="2">
        <f t="shared" si="16"/>
        <v>735.67727881364283</v>
      </c>
      <c r="I93" s="2">
        <f t="shared" si="17"/>
        <v>6090.7655440859317</v>
      </c>
    </row>
    <row r="94" spans="2:9">
      <c r="B94" s="38" t="s">
        <v>45</v>
      </c>
      <c r="C94" s="2">
        <f t="shared" si="12"/>
        <v>13845.083178690016</v>
      </c>
      <c r="D94" s="52">
        <f t="shared" si="13"/>
        <v>3.6331321082015717E-3</v>
      </c>
      <c r="E94" s="52">
        <f>+'111Q'!E94</f>
        <v>2.8455358268129811E-3</v>
      </c>
      <c r="F94" s="2">
        <f t="shared" si="14"/>
        <v>10383.812384017512</v>
      </c>
      <c r="G94" s="2">
        <f t="shared" si="15"/>
        <v>362.71562182431512</v>
      </c>
      <c r="H94" s="2">
        <f t="shared" si="16"/>
        <v>284.08553999891421</v>
      </c>
      <c r="I94" s="2">
        <f t="shared" si="17"/>
        <v>11030.613545840741</v>
      </c>
    </row>
    <row r="95" spans="2:9" ht="13.5" thickBot="1">
      <c r="B95" s="156" t="s">
        <v>20</v>
      </c>
      <c r="C95" s="176">
        <f t="shared" ref="C95:I95" si="18">SUM(C77:C94)</f>
        <v>435693.61282702227</v>
      </c>
      <c r="D95" s="163">
        <f t="shared" si="18"/>
        <v>0.99999999999999989</v>
      </c>
      <c r="E95" s="163">
        <f t="shared" si="18"/>
        <v>0.99999999999999989</v>
      </c>
      <c r="F95" s="151">
        <f t="shared" si="18"/>
        <v>326770.20962026675</v>
      </c>
      <c r="G95" s="151">
        <f t="shared" si="18"/>
        <v>99835.516854866641</v>
      </c>
      <c r="H95" s="151">
        <f t="shared" si="18"/>
        <v>99835.516854866612</v>
      </c>
      <c r="I95" s="151">
        <f t="shared" si="18"/>
        <v>526441.24333000008</v>
      </c>
    </row>
    <row r="96" spans="2:9">
      <c r="F96" s="2"/>
      <c r="G96" s="2"/>
      <c r="H96" s="2"/>
      <c r="I96" s="2"/>
    </row>
    <row r="97" spans="2:9">
      <c r="B97" s="38" t="s">
        <v>346</v>
      </c>
      <c r="F97" s="40">
        <f>+D99</f>
        <v>326770.20962026669</v>
      </c>
      <c r="G97" s="2">
        <f>D102/2</f>
        <v>99835.516854866626</v>
      </c>
      <c r="H97" s="2">
        <f>G97</f>
        <v>99835.516854866626</v>
      </c>
      <c r="I97" s="2"/>
    </row>
    <row r="99" spans="2:9">
      <c r="B99" s="38" t="s">
        <v>531</v>
      </c>
      <c r="D99" s="40">
        <f>0.75*C95</f>
        <v>326770.20962026669</v>
      </c>
    </row>
    <row r="100" spans="2:9" ht="12.95" customHeight="1">
      <c r="B100" s="38" t="s">
        <v>530</v>
      </c>
      <c r="D100" s="2">
        <f>0.25*C95</f>
        <v>108923.40320675557</v>
      </c>
    </row>
    <row r="101" spans="2:9" ht="12.95" customHeight="1">
      <c r="B101" s="38" t="s">
        <v>156</v>
      </c>
      <c r="D101" s="2">
        <f>M67</f>
        <v>90747.630502977685</v>
      </c>
    </row>
    <row r="102" spans="2:9">
      <c r="B102" s="38" t="s">
        <v>46</v>
      </c>
      <c r="D102" s="40">
        <f>D100+D101</f>
        <v>199671.03370973325</v>
      </c>
    </row>
  </sheetData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CC"/>
  </sheetPr>
  <dimension ref="A2:X207"/>
  <sheetViews>
    <sheetView topLeftCell="A16" zoomScale="40" zoomScaleNormal="40" zoomScalePageLayoutView="125" workbookViewId="0">
      <selection activeCell="F16" sqref="F16"/>
    </sheetView>
  </sheetViews>
  <sheetFormatPr baseColWidth="10" defaultColWidth="10.75" defaultRowHeight="12.75"/>
  <cols>
    <col min="1" max="1" width="5.25" style="9" customWidth="1"/>
    <col min="2" max="2" width="15.375" style="9" customWidth="1"/>
    <col min="3" max="3" width="16.75" style="9" customWidth="1"/>
    <col min="4" max="4" width="16" style="9" customWidth="1"/>
    <col min="5" max="5" width="17.625" style="9" customWidth="1"/>
    <col min="6" max="6" width="14.125" style="9" bestFit="1" customWidth="1"/>
    <col min="7" max="7" width="14.875" style="9" customWidth="1"/>
    <col min="8" max="9" width="10.75" style="9"/>
    <col min="10" max="10" width="12.125" style="9" customWidth="1"/>
    <col min="11" max="11" width="13.75" style="9" bestFit="1" customWidth="1"/>
    <col min="12" max="12" width="12.625" style="9" customWidth="1"/>
    <col min="13" max="14" width="10.75" style="9"/>
    <col min="15" max="15" width="13.875" style="9" customWidth="1"/>
    <col min="16" max="16384" width="10.75" style="9"/>
  </cols>
  <sheetData>
    <row r="2" spans="2:11">
      <c r="B2" s="6" t="s">
        <v>129</v>
      </c>
    </row>
    <row r="3" spans="2:11">
      <c r="B3" s="56" t="s">
        <v>164</v>
      </c>
      <c r="C3" s="7"/>
    </row>
    <row r="4" spans="2:11">
      <c r="E4" s="345" t="s">
        <v>595</v>
      </c>
    </row>
    <row r="5" spans="2:11">
      <c r="B5" s="6" t="s">
        <v>472</v>
      </c>
    </row>
    <row r="6" spans="2:11">
      <c r="B6" s="12">
        <f>+I6+I7</f>
        <v>5353542.328040001</v>
      </c>
      <c r="C6" s="250">
        <f>+B6-D41</f>
        <v>0</v>
      </c>
      <c r="D6" s="7"/>
      <c r="F6" s="111" t="s">
        <v>44</v>
      </c>
      <c r="G6" s="347" t="s">
        <v>522</v>
      </c>
      <c r="H6" s="345"/>
      <c r="I6" s="348">
        <v>5350870.1707700007</v>
      </c>
      <c r="K6" s="9" t="s">
        <v>281</v>
      </c>
    </row>
    <row r="7" spans="2:11">
      <c r="F7" s="111" t="s">
        <v>44</v>
      </c>
      <c r="G7" s="347" t="s">
        <v>523</v>
      </c>
      <c r="H7" s="345"/>
      <c r="I7" s="348">
        <v>2672.1572699999997</v>
      </c>
      <c r="K7" s="9" t="s">
        <v>282</v>
      </c>
    </row>
    <row r="8" spans="2:11">
      <c r="B8" s="6" t="s">
        <v>304</v>
      </c>
      <c r="F8" s="346" t="s">
        <v>596</v>
      </c>
      <c r="G8" s="54" t="s">
        <v>556</v>
      </c>
      <c r="I8" s="15">
        <v>200.52316999999999</v>
      </c>
    </row>
    <row r="9" spans="2:11">
      <c r="B9" s="9" t="s">
        <v>521</v>
      </c>
      <c r="F9" s="346" t="s">
        <v>596</v>
      </c>
      <c r="G9" s="54" t="s">
        <v>557</v>
      </c>
      <c r="I9" s="19">
        <v>7.5069300000000005</v>
      </c>
    </row>
    <row r="10" spans="2:11">
      <c r="B10" s="9" t="s">
        <v>500</v>
      </c>
      <c r="H10" s="345" t="s">
        <v>589</v>
      </c>
      <c r="I10" s="341">
        <f>SUM(I6:I9)</f>
        <v>5353750.3581400011</v>
      </c>
    </row>
    <row r="11" spans="2:11">
      <c r="B11" s="6" t="s">
        <v>501</v>
      </c>
    </row>
    <row r="13" spans="2:11">
      <c r="B13" s="6" t="s">
        <v>332</v>
      </c>
    </row>
    <row r="14" spans="2:11">
      <c r="B14" s="9" t="s">
        <v>306</v>
      </c>
    </row>
    <row r="15" spans="2:11">
      <c r="B15" s="9" t="s">
        <v>89</v>
      </c>
    </row>
    <row r="18" spans="1:8">
      <c r="B18" s="9" t="s">
        <v>132</v>
      </c>
    </row>
    <row r="19" spans="1:8">
      <c r="E19" s="152"/>
    </row>
    <row r="20" spans="1:8">
      <c r="E20" s="149" t="s">
        <v>471</v>
      </c>
    </row>
    <row r="21" spans="1:8" ht="15">
      <c r="C21" s="286" t="s">
        <v>227</v>
      </c>
    </row>
    <row r="22" spans="1:8" ht="27.75" thickBot="1">
      <c r="A22" s="14"/>
      <c r="B22" s="148"/>
      <c r="C22" s="148" t="s">
        <v>555</v>
      </c>
      <c r="D22" s="148" t="s">
        <v>158</v>
      </c>
      <c r="E22" s="148" t="s">
        <v>159</v>
      </c>
      <c r="F22" s="148" t="s">
        <v>196</v>
      </c>
      <c r="G22" s="148" t="s">
        <v>197</v>
      </c>
      <c r="H22" s="148" t="s">
        <v>198</v>
      </c>
    </row>
    <row r="23" spans="1:8">
      <c r="B23" s="9" t="s">
        <v>199</v>
      </c>
      <c r="C23" s="7">
        <v>8400674</v>
      </c>
      <c r="D23" s="7">
        <f t="shared" ref="D23:D40" si="0">+E122+I152</f>
        <v>947966.59966131777</v>
      </c>
      <c r="E23" s="7">
        <f t="shared" ref="E23:E39" si="1">+K122+I181</f>
        <v>1003344.0251537875</v>
      </c>
      <c r="F23" s="8">
        <f>E23*1000/C23</f>
        <v>119.43613395232187</v>
      </c>
      <c r="G23" s="8">
        <f t="shared" ref="G23:G41" si="2">F23-F$41</f>
        <v>4.7940035404184869</v>
      </c>
      <c r="H23" s="7">
        <f t="shared" ref="H23:H40" si="3">G23*C23/1000</f>
        <v>40272.860897901533</v>
      </c>
    </row>
    <row r="24" spans="1:8">
      <c r="B24" s="9" t="s">
        <v>200</v>
      </c>
      <c r="C24" s="7">
        <v>1321616</v>
      </c>
      <c r="D24" s="7">
        <f t="shared" si="0"/>
        <v>167738.02459288749</v>
      </c>
      <c r="E24" s="7">
        <f t="shared" si="1"/>
        <v>181629.44144345529</v>
      </c>
      <c r="F24" s="8">
        <f t="shared" ref="F24:F40" si="4">E24*1000/C24</f>
        <v>137.42981429057704</v>
      </c>
      <c r="G24" s="8">
        <f t="shared" si="2"/>
        <v>22.787683878673661</v>
      </c>
      <c r="H24" s="7">
        <f t="shared" si="3"/>
        <v>30116.56761699717</v>
      </c>
    </row>
    <row r="25" spans="1:8">
      <c r="B25" s="9" t="s">
        <v>201</v>
      </c>
      <c r="C25" s="7">
        <v>1056492.5</v>
      </c>
      <c r="D25" s="7">
        <f t="shared" si="0"/>
        <v>122199.03201856838</v>
      </c>
      <c r="E25" s="7">
        <f t="shared" si="1"/>
        <v>131230.33337126242</v>
      </c>
      <c r="F25" s="8">
        <f t="shared" si="4"/>
        <v>124.21321814519499</v>
      </c>
      <c r="G25" s="8">
        <f t="shared" si="2"/>
        <v>9.5710877332916056</v>
      </c>
      <c r="H25" s="7">
        <f t="shared" si="3"/>
        <v>10111.782407064582</v>
      </c>
    </row>
    <row r="26" spans="1:8">
      <c r="B26" s="9" t="s">
        <v>202</v>
      </c>
      <c r="C26" s="7">
        <v>1103960.5</v>
      </c>
      <c r="D26" s="7">
        <f t="shared" si="0"/>
        <v>131366.93914628073</v>
      </c>
      <c r="E26" s="7">
        <f t="shared" si="1"/>
        <v>144182.61731604533</v>
      </c>
      <c r="F26" s="8">
        <f t="shared" si="4"/>
        <v>130.60486975398607</v>
      </c>
      <c r="G26" s="8">
        <f t="shared" si="2"/>
        <v>15.962739342082685</v>
      </c>
      <c r="H26" s="7">
        <f t="shared" si="3"/>
        <v>17622.233705455274</v>
      </c>
    </row>
    <row r="27" spans="1:8">
      <c r="B27" s="9" t="s">
        <v>203</v>
      </c>
      <c r="C27" s="7">
        <v>2102560.5</v>
      </c>
      <c r="D27" s="7">
        <f t="shared" si="0"/>
        <v>261738.83885330841</v>
      </c>
      <c r="E27" s="7">
        <f t="shared" si="1"/>
        <v>274014.26841196441</v>
      </c>
      <c r="F27" s="8">
        <f t="shared" si="4"/>
        <v>130.32408266585642</v>
      </c>
      <c r="G27" s="8">
        <f t="shared" si="2"/>
        <v>15.681952253953042</v>
      </c>
      <c r="H27" s="7">
        <f t="shared" si="3"/>
        <v>32972.253372047635</v>
      </c>
    </row>
    <row r="28" spans="1:8">
      <c r="B28" s="9" t="s">
        <v>141</v>
      </c>
      <c r="C28" s="7">
        <v>586917.5</v>
      </c>
      <c r="D28" s="7">
        <f t="shared" si="0"/>
        <v>58631.926185067001</v>
      </c>
      <c r="E28" s="7">
        <f t="shared" si="1"/>
        <v>66425.374828040556</v>
      </c>
      <c r="F28" s="8">
        <f t="shared" si="4"/>
        <v>113.17668126787932</v>
      </c>
      <c r="G28" s="8">
        <f t="shared" si="2"/>
        <v>-1.4654491440240633</v>
      </c>
      <c r="H28" s="7">
        <f t="shared" si="3"/>
        <v>-860.09774798774322</v>
      </c>
    </row>
    <row r="29" spans="1:8">
      <c r="B29" s="9" t="s">
        <v>142</v>
      </c>
      <c r="C29" s="7">
        <v>2483421</v>
      </c>
      <c r="D29" s="7">
        <f t="shared" si="0"/>
        <v>319694.29465013416</v>
      </c>
      <c r="E29" s="7">
        <f t="shared" si="1"/>
        <v>336008.86608938756</v>
      </c>
      <c r="F29" s="8">
        <f t="shared" si="4"/>
        <v>135.30080726924172</v>
      </c>
      <c r="G29" s="8">
        <f t="shared" si="2"/>
        <v>20.658676857338335</v>
      </c>
      <c r="H29" s="7">
        <f t="shared" si="3"/>
        <v>51304.191939728029</v>
      </c>
    </row>
    <row r="30" spans="1:8">
      <c r="B30" s="9" t="s">
        <v>143</v>
      </c>
      <c r="C30" s="7">
        <v>2068901</v>
      </c>
      <c r="D30" s="7">
        <f t="shared" si="0"/>
        <v>223348.64462036363</v>
      </c>
      <c r="E30" s="7">
        <f t="shared" si="1"/>
        <v>240915.63326467358</v>
      </c>
      <c r="F30" s="8">
        <f t="shared" si="4"/>
        <v>116.44618725819824</v>
      </c>
      <c r="G30" s="8">
        <f t="shared" si="2"/>
        <v>1.8040568462948556</v>
      </c>
      <c r="H30" s="7">
        <f t="shared" si="3"/>
        <v>3732.415013356273</v>
      </c>
    </row>
    <row r="31" spans="1:8">
      <c r="B31" s="9" t="s">
        <v>144</v>
      </c>
      <c r="C31" s="7">
        <v>7513504.5</v>
      </c>
      <c r="D31" s="7">
        <f t="shared" si="0"/>
        <v>263628.78746207943</v>
      </c>
      <c r="E31" s="7">
        <f t="shared" si="1"/>
        <v>524631.05289254035</v>
      </c>
      <c r="F31" s="8">
        <f t="shared" si="4"/>
        <v>69.825080013266827</v>
      </c>
      <c r="G31" s="8">
        <f t="shared" si="2"/>
        <v>-44.817050398636553</v>
      </c>
      <c r="H31" s="7">
        <f t="shared" si="3"/>
        <v>-336733.10984688252</v>
      </c>
    </row>
    <row r="32" spans="1:8">
      <c r="B32" s="9" t="s">
        <v>145</v>
      </c>
      <c r="C32" s="7">
        <v>4992766.5</v>
      </c>
      <c r="D32" s="7">
        <f t="shared" si="0"/>
        <v>484560.21042964846</v>
      </c>
      <c r="E32" s="7">
        <f t="shared" si="1"/>
        <v>550544.80144669546</v>
      </c>
      <c r="F32" s="8">
        <f t="shared" si="4"/>
        <v>110.26848570761229</v>
      </c>
      <c r="G32" s="8">
        <f t="shared" si="2"/>
        <v>-4.3736447042910953</v>
      </c>
      <c r="H32" s="7">
        <f t="shared" si="3"/>
        <v>-21836.586762486986</v>
      </c>
    </row>
    <row r="33" spans="1:11">
      <c r="B33" s="9" t="s">
        <v>146</v>
      </c>
      <c r="C33" s="7">
        <v>1096314.5</v>
      </c>
      <c r="D33" s="7">
        <f t="shared" si="0"/>
        <v>133025.46730637734</v>
      </c>
      <c r="E33" s="7">
        <f t="shared" si="1"/>
        <v>136629.12566328925</v>
      </c>
      <c r="F33" s="8">
        <f t="shared" si="4"/>
        <v>124.62584930080671</v>
      </c>
      <c r="G33" s="8">
        <f t="shared" si="2"/>
        <v>9.9837188889033257</v>
      </c>
      <c r="H33" s="7">
        <f t="shared" si="3"/>
        <v>10945.295781828605</v>
      </c>
    </row>
    <row r="34" spans="1:11">
      <c r="B34" s="9" t="s">
        <v>147</v>
      </c>
      <c r="C34" s="7">
        <v>2740521</v>
      </c>
      <c r="D34" s="7">
        <f t="shared" si="0"/>
        <v>284722.72751545551</v>
      </c>
      <c r="E34" s="7">
        <f t="shared" si="1"/>
        <v>316692.16343717312</v>
      </c>
      <c r="F34" s="8">
        <f t="shared" si="4"/>
        <v>115.559108445866</v>
      </c>
      <c r="G34" s="8">
        <f t="shared" si="2"/>
        <v>0.91697803396262145</v>
      </c>
      <c r="H34" s="7">
        <f t="shared" si="3"/>
        <v>2512.9975586132773</v>
      </c>
    </row>
    <row r="35" spans="1:11">
      <c r="B35" s="9" t="s">
        <v>148</v>
      </c>
      <c r="C35" s="7">
        <v>6445718</v>
      </c>
      <c r="D35" s="7">
        <f t="shared" si="0"/>
        <v>741233.81505362818</v>
      </c>
      <c r="E35" s="7">
        <f t="shared" si="1"/>
        <v>860310.90332365618</v>
      </c>
      <c r="F35" s="8">
        <f t="shared" si="4"/>
        <v>133.47014301954511</v>
      </c>
      <c r="G35" s="8">
        <f t="shared" si="2"/>
        <v>18.828012607641725</v>
      </c>
      <c r="H35" s="7">
        <f t="shared" si="3"/>
        <v>121360.0597693032</v>
      </c>
    </row>
    <row r="36" spans="1:11">
      <c r="B36" s="9" t="s">
        <v>149</v>
      </c>
      <c r="C36" s="7">
        <v>1467053</v>
      </c>
      <c r="D36" s="7">
        <f t="shared" si="0"/>
        <v>123891.03560182203</v>
      </c>
      <c r="E36" s="7">
        <f t="shared" si="1"/>
        <v>146089.78936770756</v>
      </c>
      <c r="F36" s="8">
        <f t="shared" si="4"/>
        <v>99.580444174619146</v>
      </c>
      <c r="G36" s="8">
        <f t="shared" si="2"/>
        <v>-15.061686237284235</v>
      </c>
      <c r="H36" s="7">
        <f t="shared" si="3"/>
        <v>-22096.29197946655</v>
      </c>
    </row>
    <row r="37" spans="1:11">
      <c r="B37" s="9" t="s">
        <v>150</v>
      </c>
      <c r="C37" s="7">
        <v>640633</v>
      </c>
      <c r="D37" s="7">
        <f t="shared" si="0"/>
        <v>81712.760653214486</v>
      </c>
      <c r="E37" s="7">
        <f t="shared" si="1"/>
        <v>90112.131853867118</v>
      </c>
      <c r="F37" s="8">
        <f t="shared" si="4"/>
        <v>140.66108341884842</v>
      </c>
      <c r="G37" s="8">
        <f t="shared" si="2"/>
        <v>26.01895300694504</v>
      </c>
      <c r="H37" s="7">
        <f t="shared" si="3"/>
        <v>16668.599921698224</v>
      </c>
    </row>
    <row r="38" spans="1:11">
      <c r="B38" s="9" t="s">
        <v>151</v>
      </c>
      <c r="C38" s="7">
        <v>2189121</v>
      </c>
      <c r="D38" s="7">
        <f t="shared" si="0"/>
        <v>160641.90925213959</v>
      </c>
      <c r="E38" s="7">
        <f t="shared" si="1"/>
        <v>221659.69013498316</v>
      </c>
      <c r="F38" s="8">
        <f t="shared" si="4"/>
        <v>101.25511113135508</v>
      </c>
      <c r="G38" s="8">
        <f t="shared" si="2"/>
        <v>-13.387019280548301</v>
      </c>
      <c r="H38" s="7">
        <f t="shared" si="3"/>
        <v>-29305.80503445318</v>
      </c>
    </row>
    <row r="39" spans="1:11">
      <c r="B39" s="9" t="s">
        <v>152</v>
      </c>
      <c r="C39" s="7">
        <v>318027.5</v>
      </c>
      <c r="D39" s="7">
        <f t="shared" si="0"/>
        <v>55825.416880512676</v>
      </c>
      <c r="E39" s="7">
        <f t="shared" si="1"/>
        <v>55084.791129448</v>
      </c>
      <c r="F39" s="8">
        <f t="shared" si="4"/>
        <v>173.20763496693837</v>
      </c>
      <c r="G39" s="8">
        <f t="shared" si="2"/>
        <v>58.565504555034991</v>
      </c>
      <c r="H39" s="7">
        <f t="shared" si="3"/>
        <v>18625.440999876391</v>
      </c>
    </row>
    <row r="40" spans="1:11">
      <c r="B40" s="9" t="s">
        <v>45</v>
      </c>
      <c r="C40" s="7">
        <v>169659.5</v>
      </c>
      <c r="D40" s="7">
        <f t="shared" si="0"/>
        <v>90665.174557624399</v>
      </c>
      <c r="E40" s="7">
        <f>K139+I198</f>
        <v>74037.318912023969</v>
      </c>
      <c r="F40" s="8">
        <f t="shared" si="4"/>
        <v>436.38769955130113</v>
      </c>
      <c r="G40" s="8">
        <f t="shared" si="2"/>
        <v>321.74556913939773</v>
      </c>
      <c r="H40" s="7">
        <f t="shared" si="3"/>
        <v>54587.192387405652</v>
      </c>
    </row>
    <row r="41" spans="1:11" s="21" customFormat="1" ht="14.25" thickBot="1">
      <c r="A41" s="238"/>
      <c r="B41" s="144" t="s">
        <v>20</v>
      </c>
      <c r="C41" s="176">
        <v>46697861.5</v>
      </c>
      <c r="D41" s="176">
        <f>SUM(D23:D40)+D42</f>
        <v>5353542.3280400019</v>
      </c>
      <c r="E41" s="176">
        <f>SUM(E23:E40)</f>
        <v>5353542.3280400019</v>
      </c>
      <c r="F41" s="252">
        <f>E41*1000/C41</f>
        <v>114.64213041190338</v>
      </c>
      <c r="G41" s="225">
        <f t="shared" si="2"/>
        <v>0</v>
      </c>
      <c r="H41" s="144">
        <f>G41*C41/1000</f>
        <v>0</v>
      </c>
    </row>
    <row r="42" spans="1:11">
      <c r="B42" s="9" t="s">
        <v>16</v>
      </c>
      <c r="C42" s="7"/>
      <c r="D42" s="7">
        <f>D117+I172</f>
        <v>700950.72359957127</v>
      </c>
      <c r="E42" s="7"/>
      <c r="F42" s="8"/>
      <c r="G42" s="8"/>
      <c r="H42" s="7"/>
    </row>
    <row r="44" spans="1:11">
      <c r="B44" s="21" t="s">
        <v>308</v>
      </c>
      <c r="F44" s="61"/>
    </row>
    <row r="46" spans="1:11" s="231" customFormat="1" ht="54.75" thickBot="1">
      <c r="B46" s="204" t="s">
        <v>460</v>
      </c>
      <c r="C46" s="204" t="s">
        <v>463</v>
      </c>
      <c r="D46" s="204" t="s">
        <v>464</v>
      </c>
      <c r="E46" s="204" t="s">
        <v>481</v>
      </c>
      <c r="F46" s="204" t="s">
        <v>466</v>
      </c>
      <c r="G46" s="204" t="s">
        <v>467</v>
      </c>
      <c r="H46" s="204" t="s">
        <v>468</v>
      </c>
      <c r="I46" s="204" t="s">
        <v>499</v>
      </c>
      <c r="J46" s="204" t="s">
        <v>459</v>
      </c>
    </row>
    <row r="47" spans="1:11">
      <c r="B47" s="38" t="s">
        <v>199</v>
      </c>
      <c r="C47" s="254">
        <v>0</v>
      </c>
      <c r="D47" s="61">
        <v>24743.275129999991</v>
      </c>
      <c r="E47" s="301">
        <v>0</v>
      </c>
      <c r="F47" s="255">
        <v>0</v>
      </c>
      <c r="G47" s="61">
        <v>6765.0908499999996</v>
      </c>
      <c r="H47" s="61">
        <v>0</v>
      </c>
      <c r="I47" s="7">
        <f>SUM(C47:H47)</f>
        <v>31508.365979999991</v>
      </c>
      <c r="J47" s="7"/>
      <c r="K47" s="7"/>
    </row>
    <row r="48" spans="1:11">
      <c r="B48" s="38" t="s">
        <v>200</v>
      </c>
      <c r="C48" s="254">
        <v>0</v>
      </c>
      <c r="D48" s="61">
        <v>4839.5619099999985</v>
      </c>
      <c r="E48" s="255">
        <v>0</v>
      </c>
      <c r="F48" s="255">
        <v>0</v>
      </c>
      <c r="G48" s="61">
        <v>514.60834999999997</v>
      </c>
      <c r="H48" s="61">
        <v>0</v>
      </c>
      <c r="I48" s="7">
        <f t="shared" ref="I48:I63" si="5">SUM(C48:H48)</f>
        <v>5354.170259999999</v>
      </c>
      <c r="J48" s="7"/>
      <c r="K48" s="7"/>
    </row>
    <row r="49" spans="2:11">
      <c r="B49" s="38" t="s">
        <v>201</v>
      </c>
      <c r="C49" s="255">
        <v>0</v>
      </c>
      <c r="D49" s="61">
        <v>4242.9246799999992</v>
      </c>
      <c r="E49" s="301">
        <v>0</v>
      </c>
      <c r="F49" s="301">
        <v>0</v>
      </c>
      <c r="G49" s="61">
        <v>2963.2491199999999</v>
      </c>
      <c r="H49" s="61">
        <v>0</v>
      </c>
      <c r="I49" s="7">
        <f t="shared" si="5"/>
        <v>7206.1737999999987</v>
      </c>
      <c r="J49" s="7"/>
      <c r="K49" s="7"/>
    </row>
    <row r="50" spans="2:11">
      <c r="B50" s="38" t="s">
        <v>202</v>
      </c>
      <c r="C50" s="254">
        <v>0</v>
      </c>
      <c r="D50" s="61">
        <v>3756.6389699999991</v>
      </c>
      <c r="E50" s="301">
        <v>0</v>
      </c>
      <c r="F50" s="255">
        <v>0</v>
      </c>
      <c r="G50" s="61">
        <v>562.49859000000004</v>
      </c>
      <c r="H50" s="61">
        <v>0</v>
      </c>
      <c r="I50" s="7">
        <f t="shared" si="5"/>
        <v>4319.1375599999992</v>
      </c>
      <c r="J50" s="7"/>
      <c r="K50" s="7"/>
    </row>
    <row r="51" spans="2:11">
      <c r="B51" s="38" t="s">
        <v>203</v>
      </c>
      <c r="C51" s="255">
        <v>0</v>
      </c>
      <c r="D51" s="61">
        <v>7349.4679399999995</v>
      </c>
      <c r="E51" s="255">
        <v>0</v>
      </c>
      <c r="F51" s="255">
        <v>0</v>
      </c>
      <c r="G51" s="61">
        <v>689.32056999999998</v>
      </c>
      <c r="H51" s="61">
        <v>0</v>
      </c>
      <c r="I51" s="7">
        <f t="shared" si="5"/>
        <v>8038.7885099999994</v>
      </c>
      <c r="J51" s="7"/>
      <c r="K51" s="7"/>
    </row>
    <row r="52" spans="2:11">
      <c r="B52" s="38" t="s">
        <v>141</v>
      </c>
      <c r="C52" s="255">
        <v>0</v>
      </c>
      <c r="D52" s="61">
        <v>2369.8759800000003</v>
      </c>
      <c r="E52" s="301">
        <v>0</v>
      </c>
      <c r="F52" s="255">
        <v>0</v>
      </c>
      <c r="G52" s="61">
        <v>1449.7295800000002</v>
      </c>
      <c r="H52" s="61">
        <v>0</v>
      </c>
      <c r="I52" s="7">
        <f t="shared" si="5"/>
        <v>3819.6055600000004</v>
      </c>
      <c r="J52" s="7"/>
      <c r="K52" s="7"/>
    </row>
    <row r="53" spans="2:11">
      <c r="B53" s="38" t="s">
        <v>142</v>
      </c>
      <c r="C53" s="254">
        <v>0</v>
      </c>
      <c r="D53" s="61">
        <v>10932.268560000002</v>
      </c>
      <c r="E53" s="301">
        <v>0</v>
      </c>
      <c r="F53" s="254">
        <v>0</v>
      </c>
      <c r="G53" s="61">
        <v>2189.74757</v>
      </c>
      <c r="H53" s="61">
        <v>0</v>
      </c>
      <c r="I53" s="7">
        <f t="shared" si="5"/>
        <v>13122.016130000002</v>
      </c>
      <c r="J53" s="7"/>
      <c r="K53" s="7"/>
    </row>
    <row r="54" spans="2:11">
      <c r="B54" s="38" t="s">
        <v>143</v>
      </c>
      <c r="C54" s="254">
        <v>0</v>
      </c>
      <c r="D54" s="61">
        <v>7067.4230399999988</v>
      </c>
      <c r="E54" s="254">
        <v>0</v>
      </c>
      <c r="F54" s="255">
        <v>0</v>
      </c>
      <c r="G54" s="61">
        <v>2894.41338</v>
      </c>
      <c r="H54" s="61">
        <v>0</v>
      </c>
      <c r="I54" s="7">
        <f t="shared" si="5"/>
        <v>9961.8364199999996</v>
      </c>
      <c r="J54" s="7"/>
      <c r="K54" s="7"/>
    </row>
    <row r="55" spans="2:11">
      <c r="B55" s="38" t="s">
        <v>144</v>
      </c>
      <c r="C55" s="255">
        <v>0</v>
      </c>
      <c r="D55" s="61">
        <v>8439.5361599999997</v>
      </c>
      <c r="E55" s="254">
        <v>0</v>
      </c>
      <c r="F55" s="255">
        <v>0</v>
      </c>
      <c r="G55" s="61">
        <v>1847.0820900000001</v>
      </c>
      <c r="H55" s="61">
        <v>0</v>
      </c>
      <c r="I55" s="7">
        <f t="shared" si="5"/>
        <v>10286.61825</v>
      </c>
      <c r="J55" s="239"/>
      <c r="K55" s="7"/>
    </row>
    <row r="56" spans="2:11">
      <c r="B56" s="38" t="s">
        <v>145</v>
      </c>
      <c r="C56" s="254">
        <v>0</v>
      </c>
      <c r="D56" s="61">
        <v>12157.25232</v>
      </c>
      <c r="E56" s="255">
        <v>0</v>
      </c>
      <c r="F56" s="255">
        <v>0</v>
      </c>
      <c r="G56" s="61">
        <v>903.98563999999999</v>
      </c>
      <c r="H56" s="61">
        <v>0</v>
      </c>
      <c r="I56" s="7">
        <f t="shared" si="5"/>
        <v>13061.23796</v>
      </c>
      <c r="J56" s="7"/>
      <c r="K56" s="7"/>
    </row>
    <row r="57" spans="2:11">
      <c r="B57" s="38" t="s">
        <v>146</v>
      </c>
      <c r="C57" s="255">
        <v>0</v>
      </c>
      <c r="D57" s="61">
        <v>4013.7669200000005</v>
      </c>
      <c r="E57" s="301">
        <v>0</v>
      </c>
      <c r="F57" s="255">
        <v>0</v>
      </c>
      <c r="G57" s="61">
        <v>249.83654000000001</v>
      </c>
      <c r="H57" s="61">
        <v>0</v>
      </c>
      <c r="I57" s="7">
        <f t="shared" si="5"/>
        <v>4263.6034600000003</v>
      </c>
      <c r="J57" s="7"/>
      <c r="K57" s="7"/>
    </row>
    <row r="58" spans="2:11">
      <c r="B58" s="38" t="s">
        <v>147</v>
      </c>
      <c r="C58" s="254">
        <v>0</v>
      </c>
      <c r="D58" s="61">
        <v>8230.7031600000009</v>
      </c>
      <c r="E58" s="301">
        <v>0</v>
      </c>
      <c r="F58" s="255">
        <v>0</v>
      </c>
      <c r="G58" s="61">
        <v>2242.0627399999998</v>
      </c>
      <c r="H58" s="61">
        <v>0</v>
      </c>
      <c r="I58" s="7">
        <f t="shared" si="5"/>
        <v>10472.7659</v>
      </c>
      <c r="J58" s="7"/>
      <c r="K58" s="7"/>
    </row>
    <row r="59" spans="2:11">
      <c r="B59" s="38" t="s">
        <v>148</v>
      </c>
      <c r="C59" s="254">
        <v>0</v>
      </c>
      <c r="D59" s="76">
        <v>18238.318418150157</v>
      </c>
      <c r="E59" s="254">
        <v>0</v>
      </c>
      <c r="F59" s="254">
        <v>0</v>
      </c>
      <c r="G59" s="76">
        <v>5018.382617220821</v>
      </c>
      <c r="H59" s="61">
        <v>0</v>
      </c>
      <c r="I59" s="7">
        <f t="shared" si="5"/>
        <v>23256.701035370977</v>
      </c>
      <c r="J59" s="7"/>
      <c r="K59" s="7"/>
    </row>
    <row r="60" spans="2:11">
      <c r="B60" s="38" t="s">
        <v>149</v>
      </c>
      <c r="C60" s="255">
        <v>0</v>
      </c>
      <c r="D60" s="61">
        <v>2723.5193899999999</v>
      </c>
      <c r="E60" s="255">
        <v>0</v>
      </c>
      <c r="F60" s="255">
        <v>0</v>
      </c>
      <c r="G60" s="61">
        <v>1088.97876</v>
      </c>
      <c r="H60" s="61">
        <v>0</v>
      </c>
      <c r="I60" s="7">
        <f t="shared" si="5"/>
        <v>3812.4981499999999</v>
      </c>
      <c r="J60" s="7"/>
      <c r="K60" s="7"/>
    </row>
    <row r="61" spans="2:11">
      <c r="B61" s="38" t="s">
        <v>150</v>
      </c>
      <c r="C61" s="255">
        <v>0</v>
      </c>
      <c r="D61" s="61">
        <v>2211.2228099999998</v>
      </c>
      <c r="E61" s="301">
        <v>0</v>
      </c>
      <c r="F61" s="255">
        <v>0</v>
      </c>
      <c r="G61" s="61">
        <v>1012.55501</v>
      </c>
      <c r="H61" s="61">
        <v>0</v>
      </c>
      <c r="I61" s="7">
        <f t="shared" si="5"/>
        <v>3223.7778199999998</v>
      </c>
      <c r="J61" s="7"/>
      <c r="K61" s="7"/>
    </row>
    <row r="62" spans="2:11">
      <c r="B62" s="38" t="s">
        <v>151</v>
      </c>
      <c r="C62" s="254">
        <v>0</v>
      </c>
      <c r="D62" s="61">
        <v>4627.2209600000006</v>
      </c>
      <c r="E62" s="301">
        <v>0</v>
      </c>
      <c r="F62" s="255">
        <v>0</v>
      </c>
      <c r="G62" s="61">
        <v>454.91316999999992</v>
      </c>
      <c r="H62" s="61">
        <v>0</v>
      </c>
      <c r="I62" s="7">
        <f t="shared" si="5"/>
        <v>5082.1341300000004</v>
      </c>
      <c r="J62" s="7"/>
      <c r="K62" s="7"/>
    </row>
    <row r="63" spans="2:11">
      <c r="B63" s="38" t="s">
        <v>152</v>
      </c>
      <c r="C63" s="255">
        <v>0</v>
      </c>
      <c r="D63" s="61">
        <v>1593.5525100000002</v>
      </c>
      <c r="E63" s="301">
        <v>0</v>
      </c>
      <c r="F63" s="255">
        <v>0</v>
      </c>
      <c r="G63" s="61">
        <v>285.99279999999999</v>
      </c>
      <c r="H63" s="61">
        <v>0</v>
      </c>
      <c r="I63" s="7">
        <f t="shared" si="5"/>
        <v>1879.5453100000002</v>
      </c>
      <c r="J63" s="7"/>
      <c r="K63" s="7"/>
    </row>
    <row r="64" spans="2:11">
      <c r="B64" s="38" t="s">
        <v>45</v>
      </c>
      <c r="C64" s="255">
        <v>0</v>
      </c>
      <c r="D64" s="61">
        <v>4596.2246200000009</v>
      </c>
      <c r="E64" s="255">
        <v>0</v>
      </c>
      <c r="F64" s="255">
        <v>0</v>
      </c>
      <c r="G64" s="61">
        <v>5224.6716299999989</v>
      </c>
      <c r="H64" s="61">
        <v>0</v>
      </c>
      <c r="I64" s="7">
        <f>SUM(C64:H64)</f>
        <v>9820.8962499999998</v>
      </c>
      <c r="J64" s="7"/>
      <c r="K64" s="7"/>
    </row>
    <row r="65" spans="2:15" ht="13.5">
      <c r="B65" s="83" t="s">
        <v>487</v>
      </c>
      <c r="C65" s="12">
        <f t="shared" ref="C65:H65" si="6">SUM(C47:C64)</f>
        <v>0</v>
      </c>
      <c r="D65" s="12">
        <f t="shared" si="6"/>
        <v>132132.75347815015</v>
      </c>
      <c r="E65" s="12">
        <f t="shared" si="6"/>
        <v>0</v>
      </c>
      <c r="F65" s="12">
        <f t="shared" si="6"/>
        <v>0</v>
      </c>
      <c r="G65" s="12">
        <f t="shared" si="6"/>
        <v>36357.119007220819</v>
      </c>
      <c r="H65" s="12">
        <f t="shared" si="6"/>
        <v>0</v>
      </c>
      <c r="I65" s="12">
        <f>SUM(I47:I64)</f>
        <v>168489.8724853709</v>
      </c>
      <c r="K65" s="98">
        <f>+I65/I71</f>
        <v>3.1488312574985328E-2</v>
      </c>
      <c r="L65" s="7" t="e">
        <f>+I71-#REF!</f>
        <v>#REF!</v>
      </c>
    </row>
    <row r="66" spans="2:15">
      <c r="B66" s="37" t="s">
        <v>15</v>
      </c>
      <c r="C66" s="61">
        <v>4288144.5739099998</v>
      </c>
      <c r="D66" s="61">
        <v>492620.87681000016</v>
      </c>
      <c r="E66" s="61">
        <v>2.2812600000000001</v>
      </c>
      <c r="F66" s="61">
        <v>400</v>
      </c>
      <c r="G66" s="77">
        <v>22253.382499999996</v>
      </c>
      <c r="H66" s="61">
        <v>0</v>
      </c>
      <c r="I66" s="7">
        <f>SUM(C66:H66)</f>
        <v>4803421.11448</v>
      </c>
      <c r="J66" s="7"/>
      <c r="K66" s="7"/>
    </row>
    <row r="67" spans="2:15">
      <c r="B67" s="37" t="s">
        <v>16</v>
      </c>
      <c r="C67" s="75">
        <v>1527.7311399999999</v>
      </c>
      <c r="D67" s="76">
        <v>29417.195931849841</v>
      </c>
      <c r="E67" s="75">
        <v>82.181339999999992</v>
      </c>
      <c r="F67" s="75">
        <v>88.109809999999996</v>
      </c>
      <c r="G67" s="76">
        <v>46986.161242779184</v>
      </c>
      <c r="H67" s="61">
        <v>0</v>
      </c>
      <c r="I67" s="7">
        <f t="shared" ref="I67:I69" si="7">SUM(C67:H67)</f>
        <v>78101.379464629019</v>
      </c>
      <c r="K67" s="7" t="s">
        <v>36</v>
      </c>
    </row>
    <row r="68" spans="2:15">
      <c r="B68" s="37" t="s">
        <v>17</v>
      </c>
      <c r="C68" s="61">
        <v>52479.979500000001</v>
      </c>
      <c r="D68" s="61">
        <v>201.67913000000001</v>
      </c>
      <c r="E68" s="61">
        <v>0.66270000000000007</v>
      </c>
      <c r="F68" s="61">
        <v>16153.996640000001</v>
      </c>
      <c r="G68" s="61">
        <v>38.473619999999997</v>
      </c>
      <c r="H68" s="61">
        <v>40.778210000000001</v>
      </c>
      <c r="I68" s="7">
        <f t="shared" si="7"/>
        <v>68915.569800000012</v>
      </c>
      <c r="K68" s="7" t="s">
        <v>35</v>
      </c>
    </row>
    <row r="69" spans="2:15">
      <c r="B69" s="37" t="s">
        <v>18</v>
      </c>
      <c r="C69" s="61">
        <v>4220.7079400000011</v>
      </c>
      <c r="D69" s="61">
        <v>200701.37502999994</v>
      </c>
      <c r="E69" s="61">
        <v>414.53083000000004</v>
      </c>
      <c r="F69" s="61">
        <v>312.14999999999998</v>
      </c>
      <c r="G69" s="61">
        <v>26293.470740000001</v>
      </c>
      <c r="H69" s="77">
        <v>0</v>
      </c>
      <c r="I69" s="7">
        <f t="shared" si="7"/>
        <v>231942.23453999992</v>
      </c>
      <c r="K69" s="7" t="s">
        <v>35</v>
      </c>
    </row>
    <row r="70" spans="2:15" ht="13.5">
      <c r="B70" s="83" t="s">
        <v>461</v>
      </c>
      <c r="C70" s="62">
        <f>SUM(C66:C69)</f>
        <v>4346372.9924900001</v>
      </c>
      <c r="D70" s="62">
        <f t="shared" ref="D70:H70" si="8">SUM(D66:D69)</f>
        <v>722941.12690184987</v>
      </c>
      <c r="E70" s="62">
        <f t="shared" si="8"/>
        <v>499.65613000000002</v>
      </c>
      <c r="F70" s="62">
        <f t="shared" si="8"/>
        <v>16954.256450000004</v>
      </c>
      <c r="G70" s="62">
        <f t="shared" si="8"/>
        <v>95571.488102779185</v>
      </c>
      <c r="H70" s="62">
        <f t="shared" si="8"/>
        <v>40.778210000000001</v>
      </c>
      <c r="I70" s="12">
        <f>SUM(C70:H70)</f>
        <v>5182380.2982846294</v>
      </c>
    </row>
    <row r="71" spans="2:15" ht="14.25" thickBot="1">
      <c r="B71" s="144" t="s">
        <v>20</v>
      </c>
      <c r="C71" s="190">
        <f>+C70+C65</f>
        <v>4346372.9924900001</v>
      </c>
      <c r="D71" s="190">
        <f t="shared" ref="D71:H71" si="9">+D70+D65</f>
        <v>855073.88037999999</v>
      </c>
      <c r="E71" s="190">
        <f t="shared" si="9"/>
        <v>499.65613000000002</v>
      </c>
      <c r="F71" s="190">
        <f t="shared" si="9"/>
        <v>16954.256450000004</v>
      </c>
      <c r="G71" s="190">
        <f t="shared" si="9"/>
        <v>131928.60711000001</v>
      </c>
      <c r="H71" s="190">
        <f t="shared" si="9"/>
        <v>40.778210000000001</v>
      </c>
      <c r="I71" s="190">
        <f>+I70+I65</f>
        <v>5350870.1707700007</v>
      </c>
      <c r="J71" s="7"/>
      <c r="K71" s="7"/>
      <c r="L71" s="7"/>
      <c r="M71" s="7"/>
      <c r="N71" s="7"/>
      <c r="O71" s="12"/>
    </row>
    <row r="72" spans="2:15">
      <c r="C72" s="7"/>
      <c r="D72" s="7"/>
      <c r="E72" s="7"/>
      <c r="F72" s="7"/>
      <c r="G72" s="7"/>
      <c r="H72" s="7"/>
      <c r="I72" s="7"/>
      <c r="J72" s="7"/>
      <c r="K72" s="78"/>
      <c r="L72" s="7"/>
      <c r="M72" s="7"/>
      <c r="N72" s="7"/>
      <c r="O72" s="7"/>
    </row>
    <row r="73" spans="2:15">
      <c r="B73" s="9" t="s">
        <v>399</v>
      </c>
      <c r="C73" s="7"/>
      <c r="D73" s="7"/>
      <c r="E73" s="7"/>
      <c r="I73" s="7">
        <f>+I70</f>
        <v>5182380.2982846294</v>
      </c>
      <c r="J73" s="7"/>
      <c r="K73" s="78"/>
      <c r="L73" s="7" t="e">
        <f>+I70+I65-#REF!</f>
        <v>#REF!</v>
      </c>
      <c r="N73" s="7"/>
    </row>
    <row r="74" spans="2:15">
      <c r="B74" s="29" t="s">
        <v>293</v>
      </c>
      <c r="K74" s="78"/>
    </row>
    <row r="75" spans="2:15">
      <c r="B75" s="26" t="s">
        <v>294</v>
      </c>
    </row>
    <row r="76" spans="2:15">
      <c r="I76" s="7"/>
    </row>
    <row r="78" spans="2:15">
      <c r="B78" s="9" t="s">
        <v>289</v>
      </c>
      <c r="E78" s="7"/>
      <c r="F78" s="7"/>
      <c r="G78" s="7"/>
      <c r="I78" s="15">
        <f>+I70</f>
        <v>5182380.2982846294</v>
      </c>
      <c r="J78" s="20"/>
      <c r="K78" s="7"/>
    </row>
    <row r="79" spans="2:15">
      <c r="B79" s="9" t="s">
        <v>287</v>
      </c>
      <c r="I79" s="15" t="e">
        <f>+#REF!</f>
        <v>#REF!</v>
      </c>
      <c r="J79" s="20"/>
    </row>
    <row r="80" spans="2:15">
      <c r="I80" s="7"/>
    </row>
    <row r="81" spans="2:24">
      <c r="B81" s="21" t="s">
        <v>207</v>
      </c>
      <c r="I81" s="7"/>
    </row>
    <row r="82" spans="2:24">
      <c r="B82" s="9" t="s">
        <v>498</v>
      </c>
      <c r="I82" s="7"/>
    </row>
    <row r="84" spans="2:24" s="16" customFormat="1">
      <c r="B84" s="9"/>
      <c r="C84" s="9" t="s">
        <v>493</v>
      </c>
      <c r="D84" s="9" t="s">
        <v>497</v>
      </c>
      <c r="E84" s="9"/>
      <c r="F84" s="9" t="s">
        <v>494</v>
      </c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2:24" ht="27.75" thickBot="1">
      <c r="B85" s="192"/>
      <c r="C85" s="193" t="s">
        <v>126</v>
      </c>
      <c r="D85" s="193" t="s">
        <v>127</v>
      </c>
      <c r="E85" s="193" t="s">
        <v>20</v>
      </c>
      <c r="F85" s="193" t="s">
        <v>496</v>
      </c>
      <c r="G85" s="193" t="s">
        <v>495</v>
      </c>
      <c r="H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2:24">
      <c r="B86" s="9" t="s">
        <v>199</v>
      </c>
      <c r="C86" s="15">
        <f>+'131N'!H48</f>
        <v>11974.5</v>
      </c>
      <c r="D86" s="15">
        <f>+'131N'!I48</f>
        <v>12353</v>
      </c>
      <c r="E86" s="15">
        <f t="shared" ref="E86:E103" si="10">C86+D86</f>
        <v>24327.5</v>
      </c>
      <c r="F86" s="79">
        <f>E86/E$106</f>
        <v>0.1800729840560186</v>
      </c>
      <c r="G86" s="7">
        <f>F86*G$110</f>
        <v>916458.23368131777</v>
      </c>
      <c r="I86" s="16"/>
      <c r="J86" s="16"/>
      <c r="K86" s="16"/>
      <c r="L86" s="16"/>
      <c r="M86" s="16"/>
      <c r="O86" s="16"/>
    </row>
    <row r="87" spans="2:24">
      <c r="B87" s="9" t="s">
        <v>200</v>
      </c>
      <c r="C87" s="15">
        <f>+'131N'!H49</f>
        <v>1840</v>
      </c>
      <c r="D87" s="15">
        <f>+'131N'!I49</f>
        <v>2470.5</v>
      </c>
      <c r="E87" s="15">
        <f t="shared" si="10"/>
        <v>4310.5</v>
      </c>
      <c r="F87" s="79">
        <f t="shared" ref="F87:F103" si="11">E87/E$106</f>
        <v>3.19064678973782E-2</v>
      </c>
      <c r="G87" s="7">
        <f t="shared" ref="G87:G103" si="12">F87*G$110</f>
        <v>162383.85433288748</v>
      </c>
    </row>
    <row r="88" spans="2:24">
      <c r="B88" s="9" t="s">
        <v>201</v>
      </c>
      <c r="C88" s="15">
        <f>+'131N'!H50</f>
        <v>1422.5</v>
      </c>
      <c r="D88" s="15">
        <f>+'131N'!I50</f>
        <v>1630</v>
      </c>
      <c r="E88" s="15">
        <f t="shared" si="10"/>
        <v>3052.5</v>
      </c>
      <c r="F88" s="79">
        <f t="shared" si="11"/>
        <v>2.2594709026040355E-2</v>
      </c>
      <c r="G88" s="7">
        <f t="shared" si="12"/>
        <v>114992.85821856838</v>
      </c>
    </row>
    <row r="89" spans="2:24">
      <c r="B89" s="9" t="s">
        <v>202</v>
      </c>
      <c r="C89" s="15">
        <f>+'131N'!H51</f>
        <v>1552.5</v>
      </c>
      <c r="D89" s="15">
        <f>+'131N'!I51</f>
        <v>1820</v>
      </c>
      <c r="E89" s="15">
        <f t="shared" si="10"/>
        <v>3372.5</v>
      </c>
      <c r="F89" s="79">
        <f t="shared" si="11"/>
        <v>2.4963359931309125E-2</v>
      </c>
      <c r="G89" s="7">
        <f t="shared" si="12"/>
        <v>127047.80158628072</v>
      </c>
      <c r="N89" s="16"/>
    </row>
    <row r="90" spans="2:24">
      <c r="B90" s="9" t="s">
        <v>203</v>
      </c>
      <c r="C90" s="15">
        <f>+'131N'!H52</f>
        <v>3793</v>
      </c>
      <c r="D90" s="15">
        <f>+'131N'!I52</f>
        <v>2941.5</v>
      </c>
      <c r="E90" s="15">
        <f t="shared" si="10"/>
        <v>6734.5</v>
      </c>
      <c r="F90" s="79">
        <f t="shared" si="11"/>
        <v>4.9848998504789119E-2</v>
      </c>
      <c r="G90" s="7">
        <f t="shared" si="12"/>
        <v>253700.05034330839</v>
      </c>
    </row>
    <row r="91" spans="2:24">
      <c r="B91" s="9" t="s">
        <v>141</v>
      </c>
      <c r="C91" s="15">
        <f>+'131N'!H53</f>
        <v>478</v>
      </c>
      <c r="D91" s="15">
        <f>+'131N'!I53</f>
        <v>977</v>
      </c>
      <c r="E91" s="15">
        <f t="shared" si="10"/>
        <v>1455</v>
      </c>
      <c r="F91" s="79">
        <f t="shared" si="11"/>
        <v>1.0769959584893929E-2</v>
      </c>
      <c r="G91" s="7">
        <f t="shared" si="12"/>
        <v>54812.320625066997</v>
      </c>
    </row>
    <row r="92" spans="2:24">
      <c r="B92" s="9" t="s">
        <v>142</v>
      </c>
      <c r="C92" s="15">
        <f>+'131N'!H54</f>
        <v>2777</v>
      </c>
      <c r="D92" s="15">
        <f>+'131N'!I54</f>
        <v>5361</v>
      </c>
      <c r="E92" s="15">
        <f t="shared" si="10"/>
        <v>8138</v>
      </c>
      <c r="F92" s="79">
        <f t="shared" si="11"/>
        <v>6.0237753334616354E-2</v>
      </c>
      <c r="G92" s="7">
        <f t="shared" si="12"/>
        <v>306572.27852013416</v>
      </c>
    </row>
    <row r="93" spans="2:24">
      <c r="B93" s="9" t="s">
        <v>143</v>
      </c>
      <c r="C93" s="15">
        <f>+'131N'!H55</f>
        <v>1458.5</v>
      </c>
      <c r="D93" s="15">
        <f>+'131N'!I55</f>
        <v>4199.5</v>
      </c>
      <c r="E93" s="15">
        <f t="shared" si="10"/>
        <v>5658</v>
      </c>
      <c r="F93" s="79">
        <f t="shared" si="11"/>
        <v>4.1880708818783405E-2</v>
      </c>
      <c r="G93" s="7">
        <f t="shared" si="12"/>
        <v>213146.46742036362</v>
      </c>
    </row>
    <row r="94" spans="2:24">
      <c r="B94" s="9" t="s">
        <v>144</v>
      </c>
      <c r="C94" s="15">
        <f>+'131N'!H56</f>
        <v>3277.5</v>
      </c>
      <c r="D94" s="15">
        <f>+'131N'!I56</f>
        <v>3447.5</v>
      </c>
      <c r="E94" s="15">
        <f t="shared" si="10"/>
        <v>6725</v>
      </c>
      <c r="F94" s="79">
        <f t="shared" si="11"/>
        <v>4.9778679181038947E-2</v>
      </c>
      <c r="G94" s="7">
        <f t="shared" si="12"/>
        <v>253342.1692120794</v>
      </c>
    </row>
    <row r="95" spans="2:24">
      <c r="B95" s="9" t="s">
        <v>145</v>
      </c>
      <c r="C95" s="15">
        <f>+'131N'!H57</f>
        <v>6453</v>
      </c>
      <c r="D95" s="15">
        <f>+'131N'!I57</f>
        <v>6063</v>
      </c>
      <c r="E95" s="15">
        <f t="shared" si="10"/>
        <v>12516</v>
      </c>
      <c r="F95" s="79">
        <f t="shared" si="11"/>
        <v>9.264385853232468E-2</v>
      </c>
      <c r="G95" s="7">
        <f t="shared" si="12"/>
        <v>471498.97246964846</v>
      </c>
    </row>
    <row r="96" spans="2:24">
      <c r="B96" s="9" t="s">
        <v>146</v>
      </c>
      <c r="C96" s="15">
        <f>+'131N'!H58</f>
        <v>1073.5</v>
      </c>
      <c r="D96" s="15">
        <f>+'131N'!I58</f>
        <v>2344.5</v>
      </c>
      <c r="E96" s="15">
        <f t="shared" si="10"/>
        <v>3418</v>
      </c>
      <c r="F96" s="79">
        <f t="shared" si="11"/>
        <v>2.5300152481902028E-2</v>
      </c>
      <c r="G96" s="7">
        <f t="shared" si="12"/>
        <v>128761.86384637732</v>
      </c>
    </row>
    <row r="97" spans="2:9">
      <c r="B97" s="9" t="s">
        <v>147</v>
      </c>
      <c r="C97" s="15">
        <f>+'131N'!H59</f>
        <v>3167.5</v>
      </c>
      <c r="D97" s="15">
        <f>+'131N'!I59</f>
        <v>4112.5</v>
      </c>
      <c r="E97" s="15">
        <f t="shared" si="10"/>
        <v>7280</v>
      </c>
      <c r="F97" s="79">
        <f t="shared" si="11"/>
        <v>5.3886808094864472E-2</v>
      </c>
      <c r="G97" s="7">
        <f t="shared" si="12"/>
        <v>274249.96161545551</v>
      </c>
    </row>
    <row r="98" spans="2:9">
      <c r="B98" s="9" t="s">
        <v>148</v>
      </c>
      <c r="C98" s="15">
        <f>+'131N'!H60</f>
        <v>13118.5</v>
      </c>
      <c r="D98" s="15">
        <f>+'131N'!I60</f>
        <v>5937</v>
      </c>
      <c r="E98" s="15">
        <f t="shared" si="10"/>
        <v>19055.5</v>
      </c>
      <c r="F98" s="79">
        <f t="shared" si="11"/>
        <v>0.14104946039171565</v>
      </c>
      <c r="G98" s="7">
        <f t="shared" si="12"/>
        <v>717853.04169825721</v>
      </c>
    </row>
    <row r="99" spans="2:9">
      <c r="B99" s="9" t="s">
        <v>149</v>
      </c>
      <c r="C99" s="15">
        <f>+'131N'!H61</f>
        <v>1522.5</v>
      </c>
      <c r="D99" s="15">
        <f>+'131N'!I61</f>
        <v>1665</v>
      </c>
      <c r="E99" s="15">
        <f t="shared" si="10"/>
        <v>3187.5</v>
      </c>
      <c r="F99" s="79">
        <f t="shared" si="11"/>
        <v>2.3593983626700617E-2</v>
      </c>
      <c r="G99" s="7">
        <f>F99*G$110</f>
        <v>120078.53745182203</v>
      </c>
    </row>
    <row r="100" spans="2:9">
      <c r="B100" s="9" t="s">
        <v>150</v>
      </c>
      <c r="C100" s="15">
        <f>+'131N'!H62</f>
        <v>654</v>
      </c>
      <c r="D100" s="15">
        <f>+'131N'!I62</f>
        <v>1429.5</v>
      </c>
      <c r="E100" s="15">
        <f t="shared" si="10"/>
        <v>2083.5</v>
      </c>
      <c r="F100" s="79">
        <f t="shared" si="11"/>
        <v>1.5422138003523368E-2</v>
      </c>
      <c r="G100" s="7">
        <f t="shared" si="12"/>
        <v>78488.982833214483</v>
      </c>
    </row>
    <row r="101" spans="2:9">
      <c r="B101" s="9" t="s">
        <v>151</v>
      </c>
      <c r="C101" s="15">
        <f>+'131N'!H63</f>
        <v>1388.5</v>
      </c>
      <c r="D101" s="15">
        <f>+'131N'!I63</f>
        <v>2725</v>
      </c>
      <c r="E101" s="15">
        <f t="shared" si="10"/>
        <v>4113.5</v>
      </c>
      <c r="F101" s="79">
        <f t="shared" si="11"/>
        <v>3.0448267183822115E-2</v>
      </c>
      <c r="G101" s="7">
        <f t="shared" si="12"/>
        <v>154962.52982213959</v>
      </c>
    </row>
    <row r="102" spans="2:9">
      <c r="B102" s="9" t="s">
        <v>152</v>
      </c>
      <c r="C102" s="15">
        <f>+'131N'!H64</f>
        <v>267</v>
      </c>
      <c r="D102" s="15">
        <f>+'131N'!I64</f>
        <v>1165</v>
      </c>
      <c r="E102" s="15">
        <f t="shared" si="10"/>
        <v>1432</v>
      </c>
      <c r="F102" s="79">
        <f t="shared" si="11"/>
        <v>1.0599712801077736E-2</v>
      </c>
      <c r="G102" s="7">
        <f t="shared" si="12"/>
        <v>53945.871570512674</v>
      </c>
    </row>
    <row r="103" spans="2:9">
      <c r="B103" s="9" t="s">
        <v>45</v>
      </c>
      <c r="C103" s="15">
        <f>+'131N'!H65</f>
        <v>1000</v>
      </c>
      <c r="D103" s="15">
        <f>+'131N'!I65</f>
        <v>1142</v>
      </c>
      <c r="E103" s="15">
        <f t="shared" si="10"/>
        <v>2142</v>
      </c>
      <c r="F103" s="79">
        <f t="shared" si="11"/>
        <v>1.5855156997142815E-2</v>
      </c>
      <c r="G103" s="7">
        <f t="shared" si="12"/>
        <v>80692.777167624401</v>
      </c>
    </row>
    <row r="104" spans="2:9">
      <c r="B104" s="9" t="s">
        <v>26</v>
      </c>
      <c r="C104" s="15">
        <v>55024</v>
      </c>
      <c r="D104" s="15">
        <f>SUM(D86:D103)</f>
        <v>61783.5</v>
      </c>
      <c r="E104" s="15">
        <f>SUM(E86:E103)</f>
        <v>119001.5</v>
      </c>
      <c r="F104" s="79"/>
      <c r="G104" s="12">
        <f>SUM(G86:G103)</f>
        <v>4482988.5724150594</v>
      </c>
    </row>
    <row r="105" spans="2:9">
      <c r="B105" s="9" t="s">
        <v>125</v>
      </c>
      <c r="C105" s="64">
        <f>+'131N'!H66</f>
        <v>9933.5</v>
      </c>
      <c r="D105" s="64">
        <f>+'131N'!I66</f>
        <v>6163</v>
      </c>
      <c r="E105" s="15">
        <f>C105+D105</f>
        <v>16096.5</v>
      </c>
      <c r="F105" s="79">
        <f>E105/E$106</f>
        <v>0.1191468415520585</v>
      </c>
      <c r="G105" s="7">
        <f>F105*G$110</f>
        <v>606382.48724494223</v>
      </c>
    </row>
    <row r="106" spans="2:9" ht="13.5" thickBot="1">
      <c r="B106" s="158" t="s">
        <v>46</v>
      </c>
      <c r="C106" s="194">
        <f>C104+C105</f>
        <v>64957.5</v>
      </c>
      <c r="D106" s="194">
        <f>D104+D105</f>
        <v>67946.5</v>
      </c>
      <c r="E106" s="194">
        <f>E104+E105</f>
        <v>135098</v>
      </c>
      <c r="F106" s="195">
        <f>SUM(F86:F105)</f>
        <v>0.99999999999999978</v>
      </c>
      <c r="G106" s="189">
        <f>+G105+G104</f>
        <v>5089371.0596600017</v>
      </c>
    </row>
    <row r="107" spans="2:9">
      <c r="C107" s="7"/>
      <c r="D107" s="7"/>
      <c r="E107" s="7"/>
      <c r="F107" s="7"/>
      <c r="G107" s="7"/>
    </row>
    <row r="108" spans="2:9">
      <c r="B108" s="9" t="s">
        <v>488</v>
      </c>
      <c r="C108" s="7"/>
      <c r="D108" s="7"/>
      <c r="E108" s="7"/>
      <c r="F108" s="7"/>
      <c r="G108" s="7">
        <f>+C70</f>
        <v>4346372.9924900001</v>
      </c>
    </row>
    <row r="109" spans="2:9">
      <c r="B109" s="9" t="s">
        <v>524</v>
      </c>
      <c r="G109" s="7">
        <f>+SUM(D66:H66)+SUM(D69:H69)</f>
        <v>742998.06717000017</v>
      </c>
      <c r="H109" s="7"/>
      <c r="I109" s="7"/>
    </row>
    <row r="110" spans="2:9">
      <c r="B110" s="9" t="s">
        <v>525</v>
      </c>
      <c r="C110" s="7"/>
      <c r="D110" s="34"/>
      <c r="G110" s="12">
        <f>SUM(G108:G109)</f>
        <v>5089371.0596600007</v>
      </c>
      <c r="H110" s="7">
        <f>+G110+D115+D116</f>
        <v>5182380.2982846303</v>
      </c>
      <c r="I110" s="7"/>
    </row>
    <row r="111" spans="2:9">
      <c r="C111" s="7"/>
      <c r="D111" s="34"/>
    </row>
    <row r="112" spans="2:9">
      <c r="C112" s="7"/>
      <c r="D112" s="34"/>
    </row>
    <row r="113" spans="2:24">
      <c r="B113" s="21" t="s">
        <v>194</v>
      </c>
      <c r="C113" s="7"/>
      <c r="D113" s="34"/>
    </row>
    <row r="114" spans="2:24">
      <c r="B114" s="9" t="s">
        <v>526</v>
      </c>
      <c r="D114" s="15">
        <f>G105</f>
        <v>606382.48724494223</v>
      </c>
      <c r="H114" s="7"/>
    </row>
    <row r="115" spans="2:24">
      <c r="B115" s="9" t="s">
        <v>288</v>
      </c>
      <c r="D115" s="15">
        <f>+SUM(D67:H67)</f>
        <v>76573.64832462903</v>
      </c>
      <c r="H115" s="7"/>
    </row>
    <row r="116" spans="2:24" ht="12.95" customHeight="1">
      <c r="B116" s="9" t="s">
        <v>19</v>
      </c>
      <c r="C116" s="7"/>
      <c r="D116" s="15">
        <f>+SUM(D68:H68)</f>
        <v>16435.5903</v>
      </c>
      <c r="E116" s="7"/>
      <c r="G116" s="7"/>
      <c r="H116" s="7"/>
    </row>
    <row r="117" spans="2:24">
      <c r="B117" s="9" t="s">
        <v>283</v>
      </c>
      <c r="C117" s="7"/>
      <c r="D117" s="64">
        <f>SUM(D114:D116)</f>
        <v>699391.72586957132</v>
      </c>
      <c r="G117" s="7"/>
      <c r="H117" s="7"/>
    </row>
    <row r="118" spans="2:24">
      <c r="C118" s="7"/>
      <c r="D118" s="7"/>
      <c r="G118" s="7"/>
      <c r="H118" s="7"/>
    </row>
    <row r="120" spans="2:24">
      <c r="B120" s="72" t="s">
        <v>537</v>
      </c>
      <c r="C120" s="7"/>
      <c r="D120" s="8"/>
      <c r="E120" s="7"/>
      <c r="F120" s="7"/>
    </row>
    <row r="121" spans="2:24" ht="54.75" thickBot="1">
      <c r="B121" s="196"/>
      <c r="C121" s="196" t="s">
        <v>307</v>
      </c>
      <c r="D121" s="196" t="s">
        <v>195</v>
      </c>
      <c r="E121" s="197" t="s">
        <v>208</v>
      </c>
      <c r="F121" s="193" t="s">
        <v>295</v>
      </c>
      <c r="G121" s="193" t="s">
        <v>22</v>
      </c>
      <c r="H121" s="196" t="s">
        <v>153</v>
      </c>
      <c r="I121" s="196" t="s">
        <v>73</v>
      </c>
      <c r="J121" s="196" t="s">
        <v>157</v>
      </c>
      <c r="K121" s="197" t="s">
        <v>160</v>
      </c>
      <c r="P121" s="22"/>
      <c r="Q121" s="22"/>
      <c r="R121" s="22"/>
      <c r="S121" s="22"/>
      <c r="T121" s="22"/>
      <c r="U121" s="22"/>
      <c r="V121" s="22"/>
      <c r="W121" s="22"/>
      <c r="X121" s="22"/>
    </row>
    <row r="122" spans="2:24">
      <c r="B122" s="9" t="s">
        <v>199</v>
      </c>
      <c r="C122" s="15">
        <f t="shared" ref="C122:C139" si="13">I47</f>
        <v>31508.365979999991</v>
      </c>
      <c r="D122" s="15">
        <f t="shared" ref="D122:D139" si="14">G86</f>
        <v>916458.23368131777</v>
      </c>
      <c r="E122" s="15">
        <f t="shared" ref="E122:E139" si="15">C122+D122</f>
        <v>947966.59966131777</v>
      </c>
      <c r="F122" s="74">
        <f t="shared" ref="F122:F139" si="16">+C23/$C$41</f>
        <v>0.17989419065795978</v>
      </c>
      <c r="G122" s="74">
        <f>+'111Q'!E77</f>
        <v>0.13378993692228947</v>
      </c>
      <c r="H122" s="15">
        <f t="shared" ref="H122:H139" si="17">0.75*E122</f>
        <v>710974.94974598836</v>
      </c>
      <c r="I122" s="15">
        <f t="shared" ref="I122:I139" si="18">F122*I$142</f>
        <v>167504.9980151286</v>
      </c>
      <c r="J122" s="15">
        <f t="shared" ref="J122:J139" si="19">G122*J$142</f>
        <v>124575.91341135775</v>
      </c>
      <c r="K122" s="15">
        <f>H122+I122+J122</f>
        <v>1003055.8611724748</v>
      </c>
      <c r="L122" s="22"/>
      <c r="M122" s="22"/>
      <c r="O122" s="22"/>
    </row>
    <row r="123" spans="2:24">
      <c r="B123" s="9" t="s">
        <v>200</v>
      </c>
      <c r="C123" s="15">
        <f t="shared" si="13"/>
        <v>5354.170259999999</v>
      </c>
      <c r="D123" s="15">
        <f t="shared" si="14"/>
        <v>162383.85433288748</v>
      </c>
      <c r="E123" s="15">
        <f t="shared" si="15"/>
        <v>167738.02459288749</v>
      </c>
      <c r="F123" s="74">
        <f t="shared" si="16"/>
        <v>2.8301424466728526E-2</v>
      </c>
      <c r="G123" s="74">
        <f>+'111Q'!E78</f>
        <v>3.1594465438221329E-2</v>
      </c>
      <c r="H123" s="15">
        <f>0.75*E123</f>
        <v>125803.51844466562</v>
      </c>
      <c r="I123" s="15">
        <f t="shared" si="18"/>
        <v>26352.324284546958</v>
      </c>
      <c r="J123" s="15">
        <f t="shared" si="19"/>
        <v>29418.575725886833</v>
      </c>
      <c r="K123" s="15">
        <f t="shared" ref="K123:K139" si="20">H123+I123+J123</f>
        <v>181574.4184550994</v>
      </c>
    </row>
    <row r="124" spans="2:24">
      <c r="B124" s="9" t="s">
        <v>201</v>
      </c>
      <c r="C124" s="15">
        <f t="shared" si="13"/>
        <v>7206.1737999999987</v>
      </c>
      <c r="D124" s="15">
        <f t="shared" si="14"/>
        <v>114992.85821856838</v>
      </c>
      <c r="E124" s="15">
        <f t="shared" si="15"/>
        <v>122199.03201856838</v>
      </c>
      <c r="F124" s="74">
        <f t="shared" si="16"/>
        <v>2.262400174363445E-2</v>
      </c>
      <c r="G124" s="74">
        <f>+'111Q'!E79</f>
        <v>1.9842699140821856E-2</v>
      </c>
      <c r="H124" s="15">
        <f t="shared" si="17"/>
        <v>91649.27401392629</v>
      </c>
      <c r="I124" s="15">
        <f t="shared" si="18"/>
        <v>21065.901868766516</v>
      </c>
      <c r="J124" s="15">
        <f t="shared" si="19"/>
        <v>18476.14571677717</v>
      </c>
      <c r="K124" s="15">
        <f t="shared" si="20"/>
        <v>131191.32159946996</v>
      </c>
    </row>
    <row r="125" spans="2:24">
      <c r="B125" s="9" t="s">
        <v>202</v>
      </c>
      <c r="C125" s="15">
        <f t="shared" si="13"/>
        <v>4319.1375599999992</v>
      </c>
      <c r="D125" s="15">
        <f t="shared" si="14"/>
        <v>127047.80158628072</v>
      </c>
      <c r="E125" s="15">
        <f t="shared" si="15"/>
        <v>131366.93914628073</v>
      </c>
      <c r="F125" s="74">
        <f t="shared" si="16"/>
        <v>2.3640493687275166E-2</v>
      </c>
      <c r="G125" s="74">
        <f>+'111Q'!E80</f>
        <v>2.5345554959636595E-2</v>
      </c>
      <c r="H125" s="15">
        <f t="shared" si="17"/>
        <v>98525.204359710537</v>
      </c>
      <c r="I125" s="15">
        <f t="shared" si="18"/>
        <v>22012.388691821678</v>
      </c>
      <c r="J125" s="15">
        <f t="shared" si="19"/>
        <v>23600.023534269752</v>
      </c>
      <c r="K125" s="15">
        <f t="shared" si="20"/>
        <v>144137.61658580197</v>
      </c>
      <c r="N125" s="22"/>
    </row>
    <row r="126" spans="2:24">
      <c r="B126" s="9" t="s">
        <v>203</v>
      </c>
      <c r="C126" s="15">
        <f t="shared" si="13"/>
        <v>8038.7885099999994</v>
      </c>
      <c r="D126" s="15">
        <f t="shared" si="14"/>
        <v>253700.05034330839</v>
      </c>
      <c r="E126" s="15">
        <f t="shared" si="15"/>
        <v>261738.83885330841</v>
      </c>
      <c r="F126" s="74">
        <f t="shared" si="16"/>
        <v>4.5024770566849191E-2</v>
      </c>
      <c r="G126" s="74">
        <f>+'111Q'!E81</f>
        <v>3.8350795770566055E-2</v>
      </c>
      <c r="H126" s="15">
        <f t="shared" si="17"/>
        <v>196304.12913998129</v>
      </c>
      <c r="I126" s="15">
        <f t="shared" si="18"/>
        <v>41923.944719100851</v>
      </c>
      <c r="J126" s="15">
        <f t="shared" si="19"/>
        <v>35709.602105169644</v>
      </c>
      <c r="K126" s="15">
        <f t="shared" si="20"/>
        <v>273937.67596425174</v>
      </c>
    </row>
    <row r="127" spans="2:24">
      <c r="B127" s="9" t="s">
        <v>141</v>
      </c>
      <c r="C127" s="15">
        <f t="shared" si="13"/>
        <v>3819.6055600000004</v>
      </c>
      <c r="D127" s="15">
        <f t="shared" si="14"/>
        <v>54812.320625066997</v>
      </c>
      <c r="E127" s="15">
        <f t="shared" si="15"/>
        <v>58631.926185067001</v>
      </c>
      <c r="F127" s="74">
        <f t="shared" si="16"/>
        <v>1.2568402088391136E-2</v>
      </c>
      <c r="G127" s="74">
        <f>+'111Q'!E82</f>
        <v>1.151984076703929E-2</v>
      </c>
      <c r="H127" s="15">
        <f t="shared" si="17"/>
        <v>43973.944638800254</v>
      </c>
      <c r="I127" s="15">
        <f t="shared" si="18"/>
        <v>11702.824639135413</v>
      </c>
      <c r="J127" s="15">
        <f t="shared" si="19"/>
        <v>10726.477034972188</v>
      </c>
      <c r="K127" s="15">
        <f t="shared" si="20"/>
        <v>66403.246312907853</v>
      </c>
    </row>
    <row r="128" spans="2:24">
      <c r="B128" s="9" t="s">
        <v>142</v>
      </c>
      <c r="C128" s="15">
        <f t="shared" si="13"/>
        <v>13122.016130000002</v>
      </c>
      <c r="D128" s="15">
        <f t="shared" si="14"/>
        <v>306572.27852013416</v>
      </c>
      <c r="E128" s="15">
        <f t="shared" si="15"/>
        <v>319694.29465013416</v>
      </c>
      <c r="F128" s="74">
        <f t="shared" si="16"/>
        <v>5.3180615133735835E-2</v>
      </c>
      <c r="G128" s="74">
        <f>+'111Q'!E83</f>
        <v>5.0073733993607643E-2</v>
      </c>
      <c r="H128" s="15">
        <f t="shared" si="17"/>
        <v>239770.72098760062</v>
      </c>
      <c r="I128" s="15">
        <f t="shared" si="18"/>
        <v>49518.101723234198</v>
      </c>
      <c r="J128" s="15">
        <f t="shared" si="19"/>
        <v>46625.189410129511</v>
      </c>
      <c r="K128" s="15">
        <f t="shared" si="20"/>
        <v>335914.0121209643</v>
      </c>
    </row>
    <row r="129" spans="2:12">
      <c r="B129" s="9" t="s">
        <v>143</v>
      </c>
      <c r="C129" s="15">
        <f t="shared" si="13"/>
        <v>9961.8364199999996</v>
      </c>
      <c r="D129" s="15">
        <f t="shared" si="14"/>
        <v>213146.46742036362</v>
      </c>
      <c r="E129" s="15">
        <f t="shared" si="15"/>
        <v>223108.30384036363</v>
      </c>
      <c r="F129" s="74">
        <f t="shared" si="16"/>
        <v>4.4303977388771863E-2</v>
      </c>
      <c r="G129" s="74">
        <f>+'111Q'!E84</f>
        <v>3.4451673011252522E-2</v>
      </c>
      <c r="H129" s="15">
        <f t="shared" si="17"/>
        <v>167331.22788027272</v>
      </c>
      <c r="I129" s="15">
        <f t="shared" si="18"/>
        <v>41252.792085313347</v>
      </c>
      <c r="J129" s="15">
        <f t="shared" si="19"/>
        <v>32079.009323541886</v>
      </c>
      <c r="K129" s="15">
        <f t="shared" si="20"/>
        <v>240663.02928912797</v>
      </c>
    </row>
    <row r="130" spans="2:12">
      <c r="B130" s="9" t="s">
        <v>144</v>
      </c>
      <c r="C130" s="15">
        <f t="shared" si="13"/>
        <v>10286.61825</v>
      </c>
      <c r="D130" s="15">
        <f t="shared" si="14"/>
        <v>253342.1692120794</v>
      </c>
      <c r="E130" s="15">
        <f t="shared" si="15"/>
        <v>263628.78746207943</v>
      </c>
      <c r="F130" s="74">
        <f t="shared" si="16"/>
        <v>0.16089611512510055</v>
      </c>
      <c r="G130" s="74">
        <f>+'111Q'!E85</f>
        <v>0.18984655263143493</v>
      </c>
      <c r="H130" s="15">
        <f t="shared" si="17"/>
        <v>197721.59059655957</v>
      </c>
      <c r="I130" s="15">
        <f t="shared" si="18"/>
        <v>149815.30724310453</v>
      </c>
      <c r="J130" s="15">
        <f t="shared" si="19"/>
        <v>176771.94747311564</v>
      </c>
      <c r="K130" s="15">
        <f t="shared" si="20"/>
        <v>524308.84531277977</v>
      </c>
    </row>
    <row r="131" spans="2:12">
      <c r="B131" s="9" t="s">
        <v>145</v>
      </c>
      <c r="C131" s="15">
        <f t="shared" si="13"/>
        <v>13061.23796</v>
      </c>
      <c r="D131" s="15">
        <f t="shared" si="14"/>
        <v>471498.97246964846</v>
      </c>
      <c r="E131" s="15">
        <f t="shared" si="15"/>
        <v>484560.21042964846</v>
      </c>
      <c r="F131" s="74">
        <f t="shared" si="16"/>
        <v>0.10691638416889819</v>
      </c>
      <c r="G131" s="74">
        <f>+'111Q'!E86</f>
        <v>9.3850507822777027E-2</v>
      </c>
      <c r="H131" s="15">
        <f t="shared" si="17"/>
        <v>363420.15782223636</v>
      </c>
      <c r="I131" s="15">
        <f t="shared" si="18"/>
        <v>99553.124269850334</v>
      </c>
      <c r="J131" s="15">
        <f t="shared" si="19"/>
        <v>87387.086092529673</v>
      </c>
      <c r="K131" s="15">
        <f t="shared" si="20"/>
        <v>550360.36818461632</v>
      </c>
    </row>
    <row r="132" spans="2:12">
      <c r="B132" s="9" t="s">
        <v>146</v>
      </c>
      <c r="C132" s="15">
        <f t="shared" si="13"/>
        <v>4263.6034600000003</v>
      </c>
      <c r="D132" s="15">
        <f t="shared" si="14"/>
        <v>128761.86384637732</v>
      </c>
      <c r="E132" s="15">
        <f t="shared" si="15"/>
        <v>133025.46730637734</v>
      </c>
      <c r="F132" s="74">
        <f t="shared" si="16"/>
        <v>2.3476760279483033E-2</v>
      </c>
      <c r="G132" s="74">
        <f>+'111Q'!E87</f>
        <v>1.6070530507501984E-2</v>
      </c>
      <c r="H132" s="15">
        <f t="shared" si="17"/>
        <v>99769.100479782996</v>
      </c>
      <c r="I132" s="15">
        <f t="shared" si="18"/>
        <v>21859.931494360655</v>
      </c>
      <c r="J132" s="15">
        <f t="shared" si="19"/>
        <v>14963.763815360735</v>
      </c>
      <c r="K132" s="15">
        <f t="shared" si="20"/>
        <v>136592.79578950439</v>
      </c>
    </row>
    <row r="133" spans="2:12">
      <c r="B133" s="9" t="s">
        <v>147</v>
      </c>
      <c r="C133" s="15">
        <f t="shared" si="13"/>
        <v>10472.7659</v>
      </c>
      <c r="D133" s="15">
        <f t="shared" si="14"/>
        <v>274249.96161545551</v>
      </c>
      <c r="E133" s="15">
        <f t="shared" si="15"/>
        <v>284722.72751545551</v>
      </c>
      <c r="F133" s="74">
        <f t="shared" si="16"/>
        <v>5.8686220567080997E-2</v>
      </c>
      <c r="G133" s="74">
        <f>+'111Q'!E88</f>
        <v>5.1984015903531119E-2</v>
      </c>
      <c r="H133" s="15">
        <f t="shared" si="17"/>
        <v>213542.04563659162</v>
      </c>
      <c r="I133" s="15">
        <f t="shared" si="18"/>
        <v>54644.539791142743</v>
      </c>
      <c r="J133" s="15">
        <f t="shared" si="19"/>
        <v>48403.911482030446</v>
      </c>
      <c r="K133" s="15">
        <f t="shared" si="20"/>
        <v>316590.49690976483</v>
      </c>
    </row>
    <row r="134" spans="2:12">
      <c r="B134" s="9" t="s">
        <v>148</v>
      </c>
      <c r="C134" s="15">
        <f t="shared" si="13"/>
        <v>23256.701035370977</v>
      </c>
      <c r="D134" s="15">
        <f t="shared" si="14"/>
        <v>717853.04169825721</v>
      </c>
      <c r="E134" s="15">
        <f t="shared" si="15"/>
        <v>741109.74273362814</v>
      </c>
      <c r="F134" s="74">
        <f t="shared" si="16"/>
        <v>0.13803026076472474</v>
      </c>
      <c r="G134" s="74">
        <f>+'111Q'!E89</f>
        <v>0.18854638920286074</v>
      </c>
      <c r="H134" s="15">
        <f t="shared" si="17"/>
        <v>555832.30705022113</v>
      </c>
      <c r="I134" s="15">
        <f t="shared" si="18"/>
        <v>128524.20898562172</v>
      </c>
      <c r="J134" s="15">
        <f t="shared" si="19"/>
        <v>175561.32543064654</v>
      </c>
      <c r="K134" s="15">
        <f t="shared" si="20"/>
        <v>859917.84146648936</v>
      </c>
    </row>
    <row r="135" spans="2:12">
      <c r="B135" s="9" t="s">
        <v>149</v>
      </c>
      <c r="C135" s="15">
        <f t="shared" si="13"/>
        <v>3812.4981499999999</v>
      </c>
      <c r="D135" s="15">
        <f t="shared" si="14"/>
        <v>120078.53745182203</v>
      </c>
      <c r="E135" s="15">
        <f t="shared" si="15"/>
        <v>123891.03560182203</v>
      </c>
      <c r="F135" s="74">
        <f t="shared" si="16"/>
        <v>3.1415849738643815E-2</v>
      </c>
      <c r="G135" s="74">
        <f>+'111Q'!E90</f>
        <v>2.5632111095104628E-2</v>
      </c>
      <c r="H135" s="15">
        <f t="shared" si="17"/>
        <v>92918.276701366529</v>
      </c>
      <c r="I135" s="15">
        <f t="shared" si="18"/>
        <v>29252.26117012617</v>
      </c>
      <c r="J135" s="15">
        <f t="shared" si="19"/>
        <v>23866.844740264445</v>
      </c>
      <c r="K135" s="15">
        <f t="shared" si="20"/>
        <v>146037.38261175714</v>
      </c>
    </row>
    <row r="136" spans="2:12">
      <c r="B136" s="9" t="s">
        <v>150</v>
      </c>
      <c r="C136" s="15">
        <f t="shared" si="13"/>
        <v>3223.7778199999998</v>
      </c>
      <c r="D136" s="15">
        <f t="shared" si="14"/>
        <v>78488.982833214483</v>
      </c>
      <c r="E136" s="15">
        <f t="shared" si="15"/>
        <v>81712.760653214486</v>
      </c>
      <c r="F136" s="74">
        <f t="shared" si="16"/>
        <v>1.3718679601634434E-2</v>
      </c>
      <c r="G136" s="74">
        <f>+'111Q'!E91</f>
        <v>1.7210543757935355E-2</v>
      </c>
      <c r="H136" s="15">
        <f t="shared" si="17"/>
        <v>61284.570489910868</v>
      </c>
      <c r="I136" s="15">
        <f t="shared" si="18"/>
        <v>12773.883309056617</v>
      </c>
      <c r="J136" s="15">
        <f t="shared" si="19"/>
        <v>16025.265115389584</v>
      </c>
      <c r="K136" s="15">
        <f t="shared" si="20"/>
        <v>90083.718914357072</v>
      </c>
    </row>
    <row r="137" spans="2:12">
      <c r="B137" s="9" t="s">
        <v>151</v>
      </c>
      <c r="C137" s="15">
        <f t="shared" si="13"/>
        <v>5082.1341300000004</v>
      </c>
      <c r="D137" s="15">
        <f t="shared" si="14"/>
        <v>154962.52982213959</v>
      </c>
      <c r="E137" s="15">
        <f t="shared" si="15"/>
        <v>160044.66395213958</v>
      </c>
      <c r="F137" s="74">
        <f t="shared" si="16"/>
        <v>4.6878399345974334E-2</v>
      </c>
      <c r="G137" s="74">
        <f>+'111Q'!E92</f>
        <v>6.167621987288413E-2</v>
      </c>
      <c r="H137" s="15">
        <f t="shared" si="17"/>
        <v>120033.4979641047</v>
      </c>
      <c r="I137" s="15">
        <f t="shared" si="18"/>
        <v>43649.915323446236</v>
      </c>
      <c r="J137" s="15">
        <f t="shared" si="19"/>
        <v>57428.619843711291</v>
      </c>
      <c r="K137" s="15">
        <f t="shared" si="20"/>
        <v>221112.03313126223</v>
      </c>
    </row>
    <row r="138" spans="2:12">
      <c r="B138" s="9" t="s">
        <v>152</v>
      </c>
      <c r="C138" s="15">
        <f t="shared" si="13"/>
        <v>1879.5453100000002</v>
      </c>
      <c r="D138" s="15">
        <f t="shared" si="14"/>
        <v>53945.871570512674</v>
      </c>
      <c r="E138" s="15">
        <f t="shared" si="15"/>
        <v>55825.416880512676</v>
      </c>
      <c r="F138" s="74">
        <f t="shared" si="16"/>
        <v>6.8103225669124056E-3</v>
      </c>
      <c r="G138" s="74">
        <f>+'111Q'!E93</f>
        <v>7.3688933757223418E-3</v>
      </c>
      <c r="H138" s="15">
        <f t="shared" si="17"/>
        <v>41869.062660384508</v>
      </c>
      <c r="I138" s="15">
        <f t="shared" si="18"/>
        <v>6341.3002047521795</v>
      </c>
      <c r="J138" s="15">
        <f t="shared" si="19"/>
        <v>6861.4026153904042</v>
      </c>
      <c r="K138" s="15">
        <f t="shared" si="20"/>
        <v>55071.765480527094</v>
      </c>
    </row>
    <row r="139" spans="2:12">
      <c r="B139" s="9" t="s">
        <v>45</v>
      </c>
      <c r="C139" s="15">
        <f t="shared" si="13"/>
        <v>9820.8962499999998</v>
      </c>
      <c r="D139" s="15">
        <f t="shared" si="14"/>
        <v>80692.777167624401</v>
      </c>
      <c r="E139" s="15">
        <f t="shared" si="15"/>
        <v>90513.673417624406</v>
      </c>
      <c r="F139" s="74">
        <f t="shared" si="16"/>
        <v>3.6331321082015717E-3</v>
      </c>
      <c r="G139" s="74">
        <f>+'111Q'!E94</f>
        <v>2.8455358268129811E-3</v>
      </c>
      <c r="H139" s="15">
        <f t="shared" si="17"/>
        <v>67885.255063218297</v>
      </c>
      <c r="I139" s="15">
        <f t="shared" si="18"/>
        <v>3382.9207288305338</v>
      </c>
      <c r="J139" s="15">
        <f t="shared" si="19"/>
        <v>2649.5656767957771</v>
      </c>
      <c r="K139" s="15">
        <f t="shared" si="20"/>
        <v>73917.741468844615</v>
      </c>
    </row>
    <row r="140" spans="2:12" ht="13.5" thickBot="1">
      <c r="B140" s="158" t="s">
        <v>26</v>
      </c>
      <c r="C140" s="198">
        <f t="shared" ref="C140:K140" si="21">SUM(C122:C139)</f>
        <v>168489.8724853709</v>
      </c>
      <c r="D140" s="198">
        <f t="shared" si="21"/>
        <v>4482988.5724150594</v>
      </c>
      <c r="E140" s="198">
        <f t="shared" si="21"/>
        <v>4651478.4449004289</v>
      </c>
      <c r="F140" s="199">
        <f t="shared" si="21"/>
        <v>0.99999999999999989</v>
      </c>
      <c r="G140" s="199">
        <f>SUM(G122:G139)</f>
        <v>0.99999999999999989</v>
      </c>
      <c r="H140" s="198">
        <f t="shared" si="21"/>
        <v>3488608.8336753221</v>
      </c>
      <c r="I140" s="198">
        <f t="shared" si="21"/>
        <v>931130.66854733916</v>
      </c>
      <c r="J140" s="198">
        <f t="shared" si="21"/>
        <v>931130.66854733916</v>
      </c>
      <c r="K140" s="198">
        <f t="shared" si="21"/>
        <v>5350870.1707700007</v>
      </c>
      <c r="L140" s="251" t="e">
        <f>+K140-#REF!</f>
        <v>#REF!</v>
      </c>
    </row>
    <row r="141" spans="2:12">
      <c r="B141" s="6"/>
      <c r="C141" s="20"/>
      <c r="D141" s="20"/>
      <c r="E141" s="20"/>
      <c r="F141" s="20"/>
      <c r="G141" s="20"/>
      <c r="H141" s="15"/>
      <c r="I141" s="15"/>
      <c r="J141" s="15"/>
      <c r="K141" s="15"/>
    </row>
    <row r="142" spans="2:12">
      <c r="B142" s="9" t="s">
        <v>346</v>
      </c>
      <c r="C142" s="20"/>
      <c r="D142" s="20"/>
      <c r="E142" s="20"/>
      <c r="F142" s="20"/>
      <c r="G142" s="20"/>
      <c r="H142" s="15">
        <f>0.75*E140</f>
        <v>3488608.8336753217</v>
      </c>
      <c r="I142" s="15">
        <f>E147/2</f>
        <v>931130.66854733927</v>
      </c>
      <c r="J142" s="15">
        <f>I142</f>
        <v>931130.66854733927</v>
      </c>
      <c r="K142" s="15"/>
    </row>
    <row r="144" spans="2:12">
      <c r="B144" s="9" t="s">
        <v>154</v>
      </c>
      <c r="E144" s="20"/>
    </row>
    <row r="145" spans="2:24">
      <c r="B145" s="9" t="s">
        <v>155</v>
      </c>
      <c r="E145" s="15">
        <f>0.25*E140</f>
        <v>1162869.6112251072</v>
      </c>
    </row>
    <row r="146" spans="2:24">
      <c r="B146" s="9" t="s">
        <v>156</v>
      </c>
      <c r="E146" s="15">
        <f>D117</f>
        <v>699391.72586957132</v>
      </c>
    </row>
    <row r="147" spans="2:24">
      <c r="B147" s="9" t="s">
        <v>284</v>
      </c>
      <c r="E147" s="15">
        <f>E145+E146</f>
        <v>1862261.3370946785</v>
      </c>
      <c r="F147" s="9" t="s">
        <v>290</v>
      </c>
    </row>
    <row r="149" spans="2:24">
      <c r="B149" s="72" t="s">
        <v>161</v>
      </c>
    </row>
    <row r="150" spans="2:24" s="16" customFormat="1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 spans="2:24" ht="14.25" thickBot="1">
      <c r="B151" s="143" t="s">
        <v>527</v>
      </c>
      <c r="C151" s="143" t="s">
        <v>463</v>
      </c>
      <c r="D151" s="143" t="s">
        <v>464</v>
      </c>
      <c r="E151" s="143" t="s">
        <v>481</v>
      </c>
      <c r="F151" s="143" t="s">
        <v>466</v>
      </c>
      <c r="G151" s="143" t="s">
        <v>467</v>
      </c>
      <c r="H151" s="143" t="s">
        <v>468</v>
      </c>
      <c r="I151" s="203" t="s">
        <v>20</v>
      </c>
      <c r="J151" s="143" t="s">
        <v>528</v>
      </c>
      <c r="K151" s="16"/>
      <c r="P151" s="16"/>
      <c r="Q151" s="16"/>
      <c r="R151" s="16"/>
      <c r="S151" s="16"/>
      <c r="T151" s="16"/>
      <c r="U151" s="16"/>
      <c r="V151" s="16"/>
      <c r="W151" s="16"/>
      <c r="X151" s="16"/>
    </row>
    <row r="152" spans="2:24">
      <c r="B152" s="38" t="s">
        <v>199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f>SUM(C152:H152)</f>
        <v>0</v>
      </c>
      <c r="L152" s="16"/>
      <c r="M152" s="16"/>
      <c r="O152" s="16"/>
    </row>
    <row r="153" spans="2:24">
      <c r="B153" s="38" t="s">
        <v>200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f t="shared" ref="I153:I170" si="22">SUM(C153:H153)</f>
        <v>0</v>
      </c>
      <c r="J153" s="7"/>
    </row>
    <row r="154" spans="2:24">
      <c r="B154" s="38" t="s">
        <v>201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f t="shared" si="22"/>
        <v>0</v>
      </c>
      <c r="J154" s="7"/>
    </row>
    <row r="155" spans="2:24">
      <c r="B155" s="38" t="s">
        <v>202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f t="shared" si="22"/>
        <v>0</v>
      </c>
      <c r="J155" s="7"/>
      <c r="N155" s="16"/>
    </row>
    <row r="156" spans="2:24">
      <c r="B156" s="38" t="s">
        <v>203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f t="shared" si="22"/>
        <v>0</v>
      </c>
      <c r="J156" s="7"/>
    </row>
    <row r="157" spans="2:24">
      <c r="B157" s="38" t="s">
        <v>141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f t="shared" si="22"/>
        <v>0</v>
      </c>
      <c r="J157" s="7"/>
    </row>
    <row r="158" spans="2:24">
      <c r="B158" s="38" t="s">
        <v>142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f t="shared" si="22"/>
        <v>0</v>
      </c>
      <c r="J158" s="7"/>
    </row>
    <row r="159" spans="2:24">
      <c r="B159" s="38" t="s">
        <v>143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240.34078</v>
      </c>
      <c r="I159" s="7">
        <f t="shared" si="22"/>
        <v>240.34078</v>
      </c>
      <c r="J159" s="7"/>
    </row>
    <row r="160" spans="2:24">
      <c r="B160" s="38" t="s">
        <v>144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f t="shared" si="22"/>
        <v>0</v>
      </c>
      <c r="J160" s="7"/>
    </row>
    <row r="161" spans="2:11">
      <c r="B161" s="38" t="s">
        <v>145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f t="shared" si="22"/>
        <v>0</v>
      </c>
      <c r="J161" s="7"/>
    </row>
    <row r="162" spans="2:11">
      <c r="B162" s="38" t="s">
        <v>146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f t="shared" si="22"/>
        <v>0</v>
      </c>
      <c r="J162" s="7"/>
    </row>
    <row r="163" spans="2:11">
      <c r="B163" s="38" t="s">
        <v>147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f t="shared" si="22"/>
        <v>0</v>
      </c>
      <c r="J163" s="7"/>
    </row>
    <row r="164" spans="2:11">
      <c r="B164" s="38" t="s">
        <v>148</v>
      </c>
      <c r="C164" s="80">
        <v>0</v>
      </c>
      <c r="D164" s="80">
        <v>0</v>
      </c>
      <c r="E164" s="7">
        <v>0</v>
      </c>
      <c r="F164" s="7">
        <v>0</v>
      </c>
      <c r="G164" s="7">
        <v>11.625540000000001</v>
      </c>
      <c r="H164" s="7">
        <v>112.44678</v>
      </c>
      <c r="I164" s="7">
        <f t="shared" si="22"/>
        <v>124.07232</v>
      </c>
      <c r="J164" s="7"/>
    </row>
    <row r="165" spans="2:11">
      <c r="B165" s="38" t="s">
        <v>149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f t="shared" si="22"/>
        <v>0</v>
      </c>
      <c r="J165" s="7"/>
    </row>
    <row r="166" spans="2:11">
      <c r="B166" s="38" t="s">
        <v>150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f t="shared" si="22"/>
        <v>0</v>
      </c>
      <c r="J166" s="7"/>
    </row>
    <row r="167" spans="2:11">
      <c r="B167" s="38" t="s">
        <v>151</v>
      </c>
      <c r="C167" s="7">
        <v>0</v>
      </c>
      <c r="D167" s="7">
        <v>0</v>
      </c>
      <c r="E167" s="7">
        <v>0</v>
      </c>
      <c r="F167" s="7">
        <v>0</v>
      </c>
      <c r="G167" s="7">
        <v>597.24530000000004</v>
      </c>
      <c r="H167" s="7">
        <v>0</v>
      </c>
      <c r="I167" s="7">
        <f t="shared" si="22"/>
        <v>597.24530000000004</v>
      </c>
      <c r="J167" s="7"/>
    </row>
    <row r="168" spans="2:11">
      <c r="B168" s="38" t="s">
        <v>152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f t="shared" si="22"/>
        <v>0</v>
      </c>
      <c r="J168" s="7"/>
    </row>
    <row r="169" spans="2:11">
      <c r="B169" s="38" t="s">
        <v>45</v>
      </c>
      <c r="C169" s="7">
        <v>0</v>
      </c>
      <c r="D169" s="7">
        <v>0</v>
      </c>
      <c r="E169" s="7">
        <v>0</v>
      </c>
      <c r="F169" s="7">
        <v>0</v>
      </c>
      <c r="G169" s="7">
        <v>151.50114000000002</v>
      </c>
      <c r="H169" s="7">
        <v>0</v>
      </c>
      <c r="I169" s="7">
        <f t="shared" si="22"/>
        <v>151.50114000000002</v>
      </c>
      <c r="J169" s="7"/>
    </row>
    <row r="170" spans="2:11" ht="13.5">
      <c r="B170" s="83" t="s">
        <v>487</v>
      </c>
      <c r="C170" s="12">
        <f>SUM(C152:C169)</f>
        <v>0</v>
      </c>
      <c r="D170" s="12">
        <f t="shared" ref="D170:H170" si="23">SUM(D152:D169)</f>
        <v>0</v>
      </c>
      <c r="E170" s="12">
        <f t="shared" si="23"/>
        <v>0</v>
      </c>
      <c r="F170" s="12">
        <f t="shared" si="23"/>
        <v>0</v>
      </c>
      <c r="G170" s="12">
        <f t="shared" si="23"/>
        <v>760.37198000000012</v>
      </c>
      <c r="H170" s="12">
        <f t="shared" si="23"/>
        <v>352.78755999999998</v>
      </c>
      <c r="I170" s="12">
        <f t="shared" si="22"/>
        <v>1113.1595400000001</v>
      </c>
      <c r="J170" s="7"/>
      <c r="K170" s="7"/>
    </row>
    <row r="171" spans="2:11">
      <c r="B171" s="37" t="s">
        <v>15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f>SUM(C171:H171)</f>
        <v>0</v>
      </c>
      <c r="J171" s="7"/>
    </row>
    <row r="172" spans="2:11">
      <c r="B172" s="37" t="s">
        <v>16</v>
      </c>
      <c r="C172" s="80">
        <v>1374.7136500000001</v>
      </c>
      <c r="D172" s="80">
        <v>184.28408000000002</v>
      </c>
      <c r="E172" s="7">
        <v>0</v>
      </c>
      <c r="F172" s="7">
        <v>0</v>
      </c>
      <c r="G172" s="7">
        <v>0</v>
      </c>
      <c r="H172" s="7">
        <v>0</v>
      </c>
      <c r="I172" s="7">
        <f t="shared" ref="I172:I174" si="24">SUM(C172:H172)</f>
        <v>1558.99773</v>
      </c>
      <c r="J172" s="7"/>
    </row>
    <row r="173" spans="2:11">
      <c r="B173" s="37" t="s">
        <v>17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7">
        <v>0</v>
      </c>
      <c r="I173" s="7">
        <f t="shared" si="24"/>
        <v>0</v>
      </c>
      <c r="J173" s="7"/>
    </row>
    <row r="174" spans="2:11">
      <c r="B174" s="37" t="s">
        <v>18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7">
        <v>0</v>
      </c>
      <c r="I174" s="7">
        <f t="shared" si="24"/>
        <v>0</v>
      </c>
      <c r="K174" s="58">
        <f>+I170/I176</f>
        <v>0.41657710513423485</v>
      </c>
    </row>
    <row r="175" spans="2:11" ht="13.5">
      <c r="B175" s="83" t="s">
        <v>461</v>
      </c>
      <c r="C175" s="12">
        <f>SUM(C171:C174)</f>
        <v>1374.7136500000001</v>
      </c>
      <c r="D175" s="12">
        <f t="shared" ref="D175:H175" si="25">SUM(D171:D174)</f>
        <v>184.28408000000002</v>
      </c>
      <c r="E175" s="12">
        <f t="shared" si="25"/>
        <v>0</v>
      </c>
      <c r="F175" s="12">
        <f t="shared" si="25"/>
        <v>0</v>
      </c>
      <c r="G175" s="12">
        <f t="shared" si="25"/>
        <v>0</v>
      </c>
      <c r="H175" s="12">
        <f t="shared" si="25"/>
        <v>0</v>
      </c>
      <c r="I175" s="12">
        <f>SUM(C175:H175)</f>
        <v>1558.99773</v>
      </c>
    </row>
    <row r="176" spans="2:11" ht="14.25" thickBot="1">
      <c r="B176" s="144" t="s">
        <v>20</v>
      </c>
      <c r="C176" s="189">
        <f>+C175+C170</f>
        <v>1374.7136500000001</v>
      </c>
      <c r="D176" s="189">
        <f t="shared" ref="D176:I176" si="26">+D175+D170</f>
        <v>184.28408000000002</v>
      </c>
      <c r="E176" s="189">
        <f t="shared" si="26"/>
        <v>0</v>
      </c>
      <c r="F176" s="189">
        <f t="shared" si="26"/>
        <v>0</v>
      </c>
      <c r="G176" s="189">
        <f t="shared" si="26"/>
        <v>760.37198000000012</v>
      </c>
      <c r="H176" s="189">
        <f t="shared" si="26"/>
        <v>352.78755999999998</v>
      </c>
      <c r="I176" s="189">
        <f t="shared" si="26"/>
        <v>2672.1572700000002</v>
      </c>
    </row>
    <row r="178" spans="2:24">
      <c r="B178" s="72" t="s">
        <v>400</v>
      </c>
      <c r="H178" s="7"/>
    </row>
    <row r="179" spans="2:24" s="22" customFormat="1">
      <c r="B179" s="9"/>
      <c r="C179" s="9"/>
      <c r="D179" s="9"/>
      <c r="E179" s="38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</row>
    <row r="180" spans="2:24" ht="53.25" customHeight="1" thickBot="1">
      <c r="B180" s="202"/>
      <c r="C180" s="196" t="s">
        <v>285</v>
      </c>
      <c r="D180" s="193" t="s">
        <v>21</v>
      </c>
      <c r="E180" s="174" t="s">
        <v>22</v>
      </c>
      <c r="F180" s="196" t="s">
        <v>483</v>
      </c>
      <c r="G180" s="196" t="s">
        <v>490</v>
      </c>
      <c r="H180" s="196" t="s">
        <v>491</v>
      </c>
      <c r="I180" s="197" t="s">
        <v>492</v>
      </c>
      <c r="J180" s="22"/>
      <c r="K180" s="22"/>
      <c r="P180" s="22"/>
      <c r="Q180" s="22"/>
      <c r="R180" s="22"/>
      <c r="S180" s="22"/>
      <c r="T180" s="22"/>
      <c r="U180" s="22"/>
      <c r="V180" s="22"/>
      <c r="W180" s="22"/>
      <c r="X180" s="22"/>
    </row>
    <row r="181" spans="2:24">
      <c r="B181" s="9" t="s">
        <v>199</v>
      </c>
      <c r="C181" s="15">
        <f>I152</f>
        <v>0</v>
      </c>
      <c r="D181" s="74">
        <f t="shared" ref="D181:D198" si="27">+C23/C$41</f>
        <v>0.17989419065795978</v>
      </c>
      <c r="E181" s="52">
        <f t="shared" ref="E181:E198" si="28">+G122</f>
        <v>0.13378993692228947</v>
      </c>
      <c r="F181" s="7">
        <f t="shared" ref="F181:F198" si="29">0.75*C181</f>
        <v>0</v>
      </c>
      <c r="G181" s="7">
        <f t="shared" ref="G181:G198" si="30">D181*G$201</f>
        <v>165.25868425315912</v>
      </c>
      <c r="H181" s="7">
        <f t="shared" ref="H181:H198" si="31">E181*H$201</f>
        <v>122.90529705947684</v>
      </c>
      <c r="I181" s="7">
        <f t="shared" ref="I181:I198" si="32">G181+H181+F181</f>
        <v>288.16398131263594</v>
      </c>
      <c r="L181" s="22"/>
      <c r="M181" s="22"/>
      <c r="O181" s="22"/>
    </row>
    <row r="182" spans="2:24">
      <c r="B182" s="9" t="s">
        <v>200</v>
      </c>
      <c r="C182" s="15">
        <f t="shared" ref="C182:C198" si="33">I153</f>
        <v>0</v>
      </c>
      <c r="D182" s="74">
        <f t="shared" si="27"/>
        <v>2.8301424466728526E-2</v>
      </c>
      <c r="E182" s="52">
        <f t="shared" si="28"/>
        <v>3.1594465438221329E-2</v>
      </c>
      <c r="F182" s="7">
        <f t="shared" si="29"/>
        <v>0</v>
      </c>
      <c r="G182" s="7">
        <f t="shared" si="30"/>
        <v>25.998928329789152</v>
      </c>
      <c r="H182" s="7">
        <f t="shared" si="31"/>
        <v>29.024060026094801</v>
      </c>
      <c r="I182" s="7">
        <f t="shared" si="32"/>
        <v>55.022988355883953</v>
      </c>
    </row>
    <row r="183" spans="2:24">
      <c r="B183" s="9" t="s">
        <v>201</v>
      </c>
      <c r="C183" s="15">
        <f t="shared" si="33"/>
        <v>0</v>
      </c>
      <c r="D183" s="74">
        <f t="shared" si="27"/>
        <v>2.262400174363445E-2</v>
      </c>
      <c r="E183" s="52">
        <f t="shared" si="28"/>
        <v>1.9842699140821856E-2</v>
      </c>
      <c r="F183" s="7">
        <f t="shared" si="29"/>
        <v>0</v>
      </c>
      <c r="G183" s="7">
        <f t="shared" si="30"/>
        <v>20.783399102658993</v>
      </c>
      <c r="H183" s="7">
        <f t="shared" si="31"/>
        <v>18.228372689801571</v>
      </c>
      <c r="I183" s="7">
        <f t="shared" si="32"/>
        <v>39.011771792460564</v>
      </c>
    </row>
    <row r="184" spans="2:24">
      <c r="B184" s="9" t="s">
        <v>202</v>
      </c>
      <c r="C184" s="15">
        <f t="shared" si="33"/>
        <v>0</v>
      </c>
      <c r="D184" s="74">
        <f t="shared" si="27"/>
        <v>2.3640493687275166E-2</v>
      </c>
      <c r="E184" s="52">
        <f t="shared" si="28"/>
        <v>2.5345554959636595E-2</v>
      </c>
      <c r="F184" s="7">
        <f t="shared" si="29"/>
        <v>0</v>
      </c>
      <c r="G184" s="7">
        <f t="shared" si="30"/>
        <v>21.717193132058174</v>
      </c>
      <c r="H184" s="7">
        <f t="shared" si="31"/>
        <v>23.283537111321074</v>
      </c>
      <c r="I184" s="7">
        <f t="shared" si="32"/>
        <v>45.000730243379252</v>
      </c>
      <c r="N184" s="22"/>
    </row>
    <row r="185" spans="2:24">
      <c r="B185" s="9" t="s">
        <v>203</v>
      </c>
      <c r="C185" s="15">
        <f t="shared" si="33"/>
        <v>0</v>
      </c>
      <c r="D185" s="74">
        <f t="shared" si="27"/>
        <v>4.5024770566849191E-2</v>
      </c>
      <c r="E185" s="52">
        <f t="shared" si="28"/>
        <v>3.8350795770566055E-2</v>
      </c>
      <c r="F185" s="7">
        <f t="shared" si="29"/>
        <v>0</v>
      </c>
      <c r="G185" s="7">
        <f t="shared" si="30"/>
        <v>41.361726665344278</v>
      </c>
      <c r="H185" s="7">
        <f t="shared" si="31"/>
        <v>35.230721047327698</v>
      </c>
      <c r="I185" s="7">
        <f t="shared" si="32"/>
        <v>76.592447712671969</v>
      </c>
    </row>
    <row r="186" spans="2:24">
      <c r="B186" s="9" t="s">
        <v>141</v>
      </c>
      <c r="C186" s="15">
        <f t="shared" si="33"/>
        <v>0</v>
      </c>
      <c r="D186" s="74">
        <f t="shared" si="27"/>
        <v>1.2568402088391136E-2</v>
      </c>
      <c r="E186" s="52">
        <f t="shared" si="28"/>
        <v>1.151984076703929E-2</v>
      </c>
      <c r="F186" s="7">
        <f t="shared" si="29"/>
        <v>0</v>
      </c>
      <c r="G186" s="7">
        <f t="shared" si="30"/>
        <v>11.545884748670586</v>
      </c>
      <c r="H186" s="7">
        <f t="shared" si="31"/>
        <v>10.582630384026695</v>
      </c>
      <c r="I186" s="7">
        <f t="shared" si="32"/>
        <v>22.128515132697281</v>
      </c>
    </row>
    <row r="187" spans="2:24">
      <c r="B187" s="9" t="s">
        <v>142</v>
      </c>
      <c r="C187" s="15">
        <f t="shared" si="33"/>
        <v>0</v>
      </c>
      <c r="D187" s="74">
        <f t="shared" si="27"/>
        <v>5.3180615133735835E-2</v>
      </c>
      <c r="E187" s="52">
        <f t="shared" si="28"/>
        <v>5.0073733993607643E-2</v>
      </c>
      <c r="F187" s="7">
        <f t="shared" si="29"/>
        <v>0</v>
      </c>
      <c r="G187" s="7">
        <f t="shared" si="30"/>
        <v>48.854042771647215</v>
      </c>
      <c r="H187" s="7">
        <f t="shared" si="31"/>
        <v>45.999925651629908</v>
      </c>
      <c r="I187" s="7">
        <f t="shared" si="32"/>
        <v>94.853968423277124</v>
      </c>
    </row>
    <row r="188" spans="2:24">
      <c r="B188" s="9" t="s">
        <v>143</v>
      </c>
      <c r="C188" s="15">
        <f t="shared" si="33"/>
        <v>240.34078</v>
      </c>
      <c r="D188" s="74">
        <f t="shared" si="27"/>
        <v>4.4303977388771863E-2</v>
      </c>
      <c r="E188" s="52">
        <f t="shared" si="28"/>
        <v>3.4451673011252522E-2</v>
      </c>
      <c r="F188" s="7">
        <f t="shared" si="29"/>
        <v>180.255585</v>
      </c>
      <c r="G188" s="7">
        <f t="shared" si="30"/>
        <v>40.699574475815297</v>
      </c>
      <c r="H188" s="7">
        <f t="shared" si="31"/>
        <v>31.64881606980201</v>
      </c>
      <c r="I188" s="7">
        <f t="shared" si="32"/>
        <v>252.60397554561729</v>
      </c>
    </row>
    <row r="189" spans="2:24">
      <c r="B189" s="9" t="s">
        <v>144</v>
      </c>
      <c r="C189" s="15">
        <f t="shared" si="33"/>
        <v>0</v>
      </c>
      <c r="D189" s="74">
        <f t="shared" si="27"/>
        <v>0.16089611512510055</v>
      </c>
      <c r="E189" s="52">
        <f t="shared" si="28"/>
        <v>0.18984655263143493</v>
      </c>
      <c r="F189" s="7">
        <f t="shared" si="29"/>
        <v>0</v>
      </c>
      <c r="G189" s="7">
        <f t="shared" si="30"/>
        <v>147.80621981048071</v>
      </c>
      <c r="H189" s="7">
        <f t="shared" si="31"/>
        <v>174.40135995009055</v>
      </c>
      <c r="I189" s="7">
        <f t="shared" si="32"/>
        <v>322.20757976057126</v>
      </c>
    </row>
    <row r="190" spans="2:24">
      <c r="B190" s="9" t="s">
        <v>145</v>
      </c>
      <c r="C190" s="15">
        <f t="shared" si="33"/>
        <v>0</v>
      </c>
      <c r="D190" s="74">
        <f t="shared" si="27"/>
        <v>0.10691638416889819</v>
      </c>
      <c r="E190" s="52">
        <f t="shared" si="28"/>
        <v>9.3850507822777027E-2</v>
      </c>
      <c r="F190" s="7">
        <f t="shared" si="29"/>
        <v>0</v>
      </c>
      <c r="G190" s="7">
        <f t="shared" si="30"/>
        <v>98.218074237049365</v>
      </c>
      <c r="H190" s="7">
        <f t="shared" si="31"/>
        <v>86.215187842124436</v>
      </c>
      <c r="I190" s="7">
        <f t="shared" si="32"/>
        <v>184.4332620791738</v>
      </c>
    </row>
    <row r="191" spans="2:24">
      <c r="B191" s="9" t="s">
        <v>146</v>
      </c>
      <c r="C191" s="15">
        <f t="shared" si="33"/>
        <v>0</v>
      </c>
      <c r="D191" s="74">
        <f t="shared" si="27"/>
        <v>2.3476760279483033E-2</v>
      </c>
      <c r="E191" s="52">
        <f t="shared" si="28"/>
        <v>1.6070530507501984E-2</v>
      </c>
      <c r="F191" s="7">
        <f t="shared" si="29"/>
        <v>0</v>
      </c>
      <c r="G191" s="7">
        <f t="shared" si="30"/>
        <v>21.566780450909061</v>
      </c>
      <c r="H191" s="7">
        <f t="shared" si="31"/>
        <v>14.763093333956531</v>
      </c>
      <c r="I191" s="7">
        <f t="shared" si="32"/>
        <v>36.32987378486559</v>
      </c>
    </row>
    <row r="192" spans="2:24">
      <c r="B192" s="9" t="s">
        <v>147</v>
      </c>
      <c r="C192" s="15">
        <f t="shared" si="33"/>
        <v>0</v>
      </c>
      <c r="D192" s="74">
        <f t="shared" si="27"/>
        <v>5.8686220567080997E-2</v>
      </c>
      <c r="E192" s="52">
        <f t="shared" si="28"/>
        <v>5.1984015903531119E-2</v>
      </c>
      <c r="F192" s="7">
        <f t="shared" si="29"/>
        <v>0</v>
      </c>
      <c r="G192" s="7">
        <f t="shared" si="30"/>
        <v>53.9117331095281</v>
      </c>
      <c r="H192" s="7">
        <f t="shared" si="31"/>
        <v>47.754794298760388</v>
      </c>
      <c r="I192" s="7">
        <f t="shared" si="32"/>
        <v>101.66652740828849</v>
      </c>
    </row>
    <row r="193" spans="2:9">
      <c r="B193" s="9" t="s">
        <v>148</v>
      </c>
      <c r="C193" s="15">
        <f t="shared" si="33"/>
        <v>124.07232</v>
      </c>
      <c r="D193" s="74">
        <f t="shared" si="27"/>
        <v>0.13803026076472474</v>
      </c>
      <c r="E193" s="52">
        <f t="shared" si="28"/>
        <v>0.18854638920286074</v>
      </c>
      <c r="F193" s="7">
        <f t="shared" si="29"/>
        <v>93.054240000000007</v>
      </c>
      <c r="G193" s="7">
        <f t="shared" si="30"/>
        <v>126.80064429912461</v>
      </c>
      <c r="H193" s="7">
        <f t="shared" si="31"/>
        <v>173.20697286769288</v>
      </c>
      <c r="I193" s="7">
        <f t="shared" si="32"/>
        <v>393.0618571668175</v>
      </c>
    </row>
    <row r="194" spans="2:9">
      <c r="B194" s="9" t="s">
        <v>149</v>
      </c>
      <c r="C194" s="15">
        <f t="shared" si="33"/>
        <v>0</v>
      </c>
      <c r="D194" s="74">
        <f t="shared" si="27"/>
        <v>3.1415849738643815E-2</v>
      </c>
      <c r="E194" s="52">
        <f t="shared" si="28"/>
        <v>2.5632111095104628E-2</v>
      </c>
      <c r="F194" s="7">
        <f t="shared" si="29"/>
        <v>0</v>
      </c>
      <c r="G194" s="7">
        <f t="shared" si="30"/>
        <v>28.859975819755636</v>
      </c>
      <c r="H194" s="7">
        <f t="shared" si="31"/>
        <v>23.546780130669912</v>
      </c>
      <c r="I194" s="7">
        <f t="shared" si="32"/>
        <v>52.406755950425548</v>
      </c>
    </row>
    <row r="195" spans="2:9">
      <c r="B195" s="9" t="s">
        <v>150</v>
      </c>
      <c r="C195" s="15">
        <f t="shared" si="33"/>
        <v>0</v>
      </c>
      <c r="D195" s="74">
        <f t="shared" si="27"/>
        <v>1.3718679601634434E-2</v>
      </c>
      <c r="E195" s="52">
        <f t="shared" si="28"/>
        <v>1.7210543757935355E-2</v>
      </c>
      <c r="F195" s="7">
        <f t="shared" si="29"/>
        <v>0</v>
      </c>
      <c r="G195" s="7">
        <f t="shared" si="30"/>
        <v>12.602580063118042</v>
      </c>
      <c r="H195" s="7">
        <f t="shared" si="31"/>
        <v>15.810359446935095</v>
      </c>
      <c r="I195" s="7">
        <f t="shared" si="32"/>
        <v>28.412939510053135</v>
      </c>
    </row>
    <row r="196" spans="2:9">
      <c r="B196" s="9" t="s">
        <v>151</v>
      </c>
      <c r="C196" s="15">
        <f t="shared" si="33"/>
        <v>597.24530000000004</v>
      </c>
      <c r="D196" s="74">
        <f t="shared" si="27"/>
        <v>4.6878399345974334E-2</v>
      </c>
      <c r="E196" s="52">
        <f t="shared" si="28"/>
        <v>6.167621987288413E-2</v>
      </c>
      <c r="F196" s="7">
        <f t="shared" si="29"/>
        <v>447.93397500000003</v>
      </c>
      <c r="G196" s="7">
        <f t="shared" si="30"/>
        <v>43.064551264691374</v>
      </c>
      <c r="H196" s="7">
        <f t="shared" si="31"/>
        <v>56.658477456233449</v>
      </c>
      <c r="I196" s="7">
        <f t="shared" si="32"/>
        <v>547.65700372092488</v>
      </c>
    </row>
    <row r="197" spans="2:9">
      <c r="B197" s="9" t="s">
        <v>152</v>
      </c>
      <c r="C197" s="15">
        <f t="shared" si="33"/>
        <v>0</v>
      </c>
      <c r="D197" s="74">
        <f t="shared" si="27"/>
        <v>6.8103225669124056E-3</v>
      </c>
      <c r="E197" s="52">
        <f t="shared" si="28"/>
        <v>7.3688933757223418E-3</v>
      </c>
      <c r="F197" s="7">
        <f t="shared" si="29"/>
        <v>0</v>
      </c>
      <c r="G197" s="7">
        <f t="shared" si="30"/>
        <v>6.2562606531715863</v>
      </c>
      <c r="H197" s="7">
        <f t="shared" si="31"/>
        <v>6.7693882677351009</v>
      </c>
      <c r="I197" s="7">
        <f t="shared" si="32"/>
        <v>13.025648920906686</v>
      </c>
    </row>
    <row r="198" spans="2:9">
      <c r="B198" s="9" t="s">
        <v>45</v>
      </c>
      <c r="C198" s="15">
        <f t="shared" si="33"/>
        <v>151.50114000000002</v>
      </c>
      <c r="D198" s="74">
        <f t="shared" si="27"/>
        <v>3.6331321082015717E-3</v>
      </c>
      <c r="E198" s="52">
        <f t="shared" si="28"/>
        <v>2.8455358268129811E-3</v>
      </c>
      <c r="F198" s="7">
        <f t="shared" si="29"/>
        <v>113.62585500000002</v>
      </c>
      <c r="G198" s="7">
        <f t="shared" si="30"/>
        <v>3.3375543130287944</v>
      </c>
      <c r="H198" s="7">
        <f t="shared" si="31"/>
        <v>2.614033866321138</v>
      </c>
      <c r="I198" s="7">
        <f t="shared" si="32"/>
        <v>119.57744317934994</v>
      </c>
    </row>
    <row r="199" spans="2:9" ht="13.5" thickBot="1">
      <c r="B199" s="158" t="s">
        <v>26</v>
      </c>
      <c r="C199" s="198">
        <f t="shared" ref="C199:I199" si="34">SUM(C181:C198)</f>
        <v>1113.1595400000001</v>
      </c>
      <c r="D199" s="200">
        <f t="shared" si="34"/>
        <v>0.99999999999999989</v>
      </c>
      <c r="E199" s="163">
        <f>SUM(E181:E198)</f>
        <v>0.99999999999999989</v>
      </c>
      <c r="F199" s="159">
        <f t="shared" si="34"/>
        <v>834.86965499999997</v>
      </c>
      <c r="G199" s="159">
        <f t="shared" si="34"/>
        <v>918.64380750000009</v>
      </c>
      <c r="H199" s="159">
        <f t="shared" si="34"/>
        <v>918.64380750000009</v>
      </c>
      <c r="I199" s="159">
        <f t="shared" si="34"/>
        <v>2672.1572700000002</v>
      </c>
    </row>
    <row r="200" spans="2:9">
      <c r="B200" s="6"/>
    </row>
    <row r="201" spans="2:9">
      <c r="B201" s="9" t="s">
        <v>346</v>
      </c>
      <c r="F201" s="12">
        <f>0.75*C199</f>
        <v>834.86965500000008</v>
      </c>
      <c r="G201" s="12">
        <f>E206/2</f>
        <v>918.64380750000009</v>
      </c>
      <c r="H201" s="12">
        <f>G201</f>
        <v>918.64380750000009</v>
      </c>
      <c r="I201" s="12">
        <f>F201+G201+H201</f>
        <v>2672.1572700000002</v>
      </c>
    </row>
    <row r="203" spans="2:9">
      <c r="B203" s="9" t="s">
        <v>347</v>
      </c>
    </row>
    <row r="204" spans="2:9">
      <c r="B204" s="9" t="s">
        <v>88</v>
      </c>
      <c r="E204" s="7">
        <f>0.25*C199</f>
        <v>278.28988500000003</v>
      </c>
    </row>
    <row r="205" spans="2:9" ht="12.95" customHeight="1">
      <c r="B205" s="9" t="s">
        <v>489</v>
      </c>
      <c r="E205" s="7">
        <f>I172</f>
        <v>1558.99773</v>
      </c>
    </row>
    <row r="206" spans="2:9">
      <c r="B206" s="9" t="s">
        <v>20</v>
      </c>
      <c r="E206" s="7">
        <f>E204+E205</f>
        <v>1837.2876150000002</v>
      </c>
      <c r="F206" s="9" t="s">
        <v>291</v>
      </c>
    </row>
    <row r="207" spans="2:9">
      <c r="E207" s="7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33CC"/>
  </sheetPr>
  <dimension ref="A2:M165"/>
  <sheetViews>
    <sheetView zoomScale="25" zoomScaleNormal="25" zoomScalePageLayoutView="125" workbookViewId="0">
      <selection activeCell="A16" sqref="A16:XFD17"/>
    </sheetView>
  </sheetViews>
  <sheetFormatPr baseColWidth="10" defaultColWidth="10.75" defaultRowHeight="12.75"/>
  <cols>
    <col min="1" max="1" width="5.25" style="9" customWidth="1"/>
    <col min="2" max="2" width="16.25" style="9" bestFit="1" customWidth="1"/>
    <col min="3" max="3" width="12.25" style="9" customWidth="1"/>
    <col min="4" max="4" width="16.875" style="9" customWidth="1"/>
    <col min="5" max="5" width="15.375" style="9" customWidth="1"/>
    <col min="6" max="6" width="10.75" style="9"/>
    <col min="7" max="7" width="12" style="9" customWidth="1"/>
    <col min="8" max="8" width="10.75" style="9"/>
    <col min="9" max="9" width="11.75" style="9" customWidth="1"/>
    <col min="10" max="10" width="14.375" style="9" bestFit="1" customWidth="1"/>
    <col min="11" max="12" width="10.75" style="9"/>
    <col min="13" max="13" width="15.375" style="9" customWidth="1"/>
    <col min="14" max="16384" width="10.75" style="9"/>
  </cols>
  <sheetData>
    <row r="2" spans="2:3">
      <c r="B2" s="6" t="s">
        <v>129</v>
      </c>
    </row>
    <row r="3" spans="2:3">
      <c r="B3" s="56" t="s">
        <v>83</v>
      </c>
    </row>
    <row r="5" spans="2:3">
      <c r="B5" s="6" t="s">
        <v>107</v>
      </c>
    </row>
    <row r="6" spans="2:3">
      <c r="B6" s="12">
        <f>+Resumen!D10</f>
        <v>668480.79109999991</v>
      </c>
      <c r="C6" s="60">
        <f>+B6-D41</f>
        <v>0</v>
      </c>
    </row>
    <row r="8" spans="2:3">
      <c r="B8" s="6" t="s">
        <v>108</v>
      </c>
    </row>
    <row r="9" spans="2:3">
      <c r="B9" s="9" t="s">
        <v>313</v>
      </c>
    </row>
    <row r="10" spans="2:3">
      <c r="B10" s="9" t="s">
        <v>115</v>
      </c>
    </row>
    <row r="11" spans="2:3">
      <c r="B11" s="9" t="s">
        <v>82</v>
      </c>
    </row>
    <row r="13" spans="2:3">
      <c r="B13" s="6" t="s">
        <v>131</v>
      </c>
    </row>
    <row r="14" spans="2:3">
      <c r="B14" s="9" t="s">
        <v>116</v>
      </c>
    </row>
    <row r="20" spans="1:8">
      <c r="B20" s="9" t="s">
        <v>132</v>
      </c>
      <c r="E20" s="149" t="s">
        <v>471</v>
      </c>
    </row>
    <row r="21" spans="1:8" ht="15">
      <c r="C21" s="286" t="s">
        <v>227</v>
      </c>
    </row>
    <row r="22" spans="1:8" ht="41.25" thickBot="1">
      <c r="A22" s="14"/>
      <c r="B22" s="148"/>
      <c r="C22" s="148" t="s">
        <v>555</v>
      </c>
      <c r="D22" s="148" t="s">
        <v>158</v>
      </c>
      <c r="E22" s="148" t="s">
        <v>159</v>
      </c>
      <c r="F22" s="148" t="s">
        <v>196</v>
      </c>
      <c r="G22" s="148" t="s">
        <v>197</v>
      </c>
      <c r="H22" s="148" t="s">
        <v>198</v>
      </c>
    </row>
    <row r="23" spans="1:8">
      <c r="B23" s="9" t="s">
        <v>199</v>
      </c>
      <c r="C23" s="7">
        <v>8400674</v>
      </c>
      <c r="D23" s="7">
        <f>+F119</f>
        <v>118577.64317418916</v>
      </c>
      <c r="E23" s="7">
        <f>+H145</f>
        <v>115144.70910068667</v>
      </c>
      <c r="F23" s="8">
        <f t="shared" ref="F23:F41" si="0">E23*1000/C23</f>
        <v>13.706603672596588</v>
      </c>
      <c r="G23" s="8">
        <f>F23-F$41</f>
        <v>-0.60841568005621305</v>
      </c>
      <c r="H23" s="7">
        <f t="shared" ref="H23:H41" si="1">G23*C23/1000</f>
        <v>-5111.1017846405475</v>
      </c>
    </row>
    <row r="24" spans="1:8">
      <c r="B24" s="9" t="s">
        <v>200</v>
      </c>
      <c r="C24" s="7">
        <v>1321616</v>
      </c>
      <c r="D24" s="7">
        <f t="shared" ref="D24:D39" si="2">+F120</f>
        <v>37771.432952723706</v>
      </c>
      <c r="E24" s="7">
        <f t="shared" ref="E24:E39" si="3">+H146</f>
        <v>33333.481197955203</v>
      </c>
      <c r="F24" s="8">
        <f t="shared" si="0"/>
        <v>25.221759722911347</v>
      </c>
      <c r="G24" s="8">
        <f t="shared" ref="G24:G41" si="4">F24-F$41</f>
        <v>10.906740370258547</v>
      </c>
      <c r="H24" s="7">
        <f t="shared" si="1"/>
        <v>14414.522581179619</v>
      </c>
    </row>
    <row r="25" spans="1:8">
      <c r="B25" s="9" t="s">
        <v>201</v>
      </c>
      <c r="C25" s="7">
        <v>1056492.5</v>
      </c>
      <c r="D25" s="7">
        <f t="shared" si="2"/>
        <v>21619.388317278863</v>
      </c>
      <c r="E25" s="7">
        <f t="shared" si="3"/>
        <v>19763.062963290202</v>
      </c>
      <c r="F25" s="8">
        <f t="shared" si="0"/>
        <v>18.706297454350317</v>
      </c>
      <c r="G25" s="8">
        <f t="shared" si="4"/>
        <v>4.391278101697516</v>
      </c>
      <c r="H25" s="7">
        <f t="shared" si="1"/>
        <v>4639.3523798576634</v>
      </c>
    </row>
    <row r="26" spans="1:8">
      <c r="B26" s="9" t="s">
        <v>202</v>
      </c>
      <c r="C26" s="7">
        <v>1103960.5</v>
      </c>
      <c r="D26" s="7">
        <f t="shared" si="2"/>
        <v>17931.916466193295</v>
      </c>
      <c r="E26" s="7">
        <f t="shared" si="3"/>
        <v>17542.216418688804</v>
      </c>
      <c r="F26" s="8">
        <f t="shared" si="0"/>
        <v>15.890257322330649</v>
      </c>
      <c r="G26" s="8">
        <f t="shared" si="4"/>
        <v>1.5752379696778487</v>
      </c>
      <c r="H26" s="7">
        <f t="shared" si="1"/>
        <v>1739.0004966245426</v>
      </c>
    </row>
    <row r="27" spans="1:8">
      <c r="B27" s="9" t="s">
        <v>203</v>
      </c>
      <c r="C27" s="7">
        <v>2102560.5</v>
      </c>
      <c r="D27" s="7">
        <f t="shared" si="2"/>
        <v>32352.011981182983</v>
      </c>
      <c r="E27" s="7">
        <f t="shared" si="3"/>
        <v>31230.879553842973</v>
      </c>
      <c r="F27" s="8">
        <f t="shared" si="0"/>
        <v>14.853736457924979</v>
      </c>
      <c r="G27" s="8">
        <f t="shared" si="4"/>
        <v>0.53871710527217864</v>
      </c>
      <c r="H27" s="7">
        <f t="shared" si="1"/>
        <v>1132.6853062196246</v>
      </c>
    </row>
    <row r="28" spans="1:8">
      <c r="B28" s="9" t="s">
        <v>141</v>
      </c>
      <c r="C28" s="7">
        <v>586917.5</v>
      </c>
      <c r="D28" s="7">
        <f t="shared" si="2"/>
        <v>11886.977348249999</v>
      </c>
      <c r="E28" s="7">
        <f t="shared" si="3"/>
        <v>10928.04896621338</v>
      </c>
      <c r="F28" s="8">
        <f t="shared" si="0"/>
        <v>18.619395342979857</v>
      </c>
      <c r="G28" s="8">
        <f t="shared" si="4"/>
        <v>4.3043759903270562</v>
      </c>
      <c r="H28" s="7">
        <f t="shared" si="1"/>
        <v>2526.31359530278</v>
      </c>
    </row>
    <row r="29" spans="1:8">
      <c r="B29" s="9" t="s">
        <v>142</v>
      </c>
      <c r="C29" s="7">
        <v>2483421</v>
      </c>
      <c r="D29" s="7">
        <f t="shared" si="2"/>
        <v>84496.697072419571</v>
      </c>
      <c r="E29" s="7">
        <f t="shared" si="3"/>
        <v>72000.466427959953</v>
      </c>
      <c r="F29" s="8">
        <f t="shared" si="0"/>
        <v>28.992452921981393</v>
      </c>
      <c r="G29" s="8">
        <f t="shared" si="4"/>
        <v>14.677433569328592</v>
      </c>
      <c r="H29" s="7">
        <f t="shared" si="1"/>
        <v>36450.246752175583</v>
      </c>
    </row>
    <row r="30" spans="1:8">
      <c r="B30" s="9" t="s">
        <v>143</v>
      </c>
      <c r="C30" s="7">
        <v>2068901</v>
      </c>
      <c r="D30" s="7">
        <f t="shared" si="2"/>
        <v>50898.710192632461</v>
      </c>
      <c r="E30" s="7">
        <f t="shared" si="3"/>
        <v>44754.862579849767</v>
      </c>
      <c r="F30" s="8">
        <f t="shared" si="0"/>
        <v>21.632191477431626</v>
      </c>
      <c r="G30" s="8">
        <f t="shared" si="4"/>
        <v>7.3171721247788248</v>
      </c>
      <c r="H30" s="7">
        <f t="shared" si="1"/>
        <v>15138.504726127036</v>
      </c>
    </row>
    <row r="31" spans="1:8">
      <c r="B31" s="9" t="s">
        <v>144</v>
      </c>
      <c r="C31" s="7">
        <v>7513504.5</v>
      </c>
      <c r="D31" s="7">
        <f t="shared" si="2"/>
        <v>19113.615328556698</v>
      </c>
      <c r="E31" s="7">
        <f t="shared" si="3"/>
        <v>43643.303498219189</v>
      </c>
      <c r="F31" s="8">
        <f t="shared" si="0"/>
        <v>5.8086480813605945</v>
      </c>
      <c r="G31" s="8">
        <f t="shared" si="4"/>
        <v>-8.5063712712922062</v>
      </c>
      <c r="H31" s="7">
        <f t="shared" si="1"/>
        <v>-63912.658825524712</v>
      </c>
    </row>
    <row r="32" spans="1:8">
      <c r="B32" s="9" t="s">
        <v>145</v>
      </c>
      <c r="C32" s="7">
        <v>4992766.5</v>
      </c>
      <c r="D32" s="7">
        <f t="shared" si="2"/>
        <v>65065.693714274217</v>
      </c>
      <c r="E32" s="7">
        <f t="shared" si="3"/>
        <v>65575.371633866089</v>
      </c>
      <c r="F32" s="8">
        <f t="shared" si="0"/>
        <v>13.134075393645205</v>
      </c>
      <c r="G32" s="8">
        <f t="shared" si="4"/>
        <v>-1.1809439590075961</v>
      </c>
      <c r="H32" s="7">
        <f t="shared" si="1"/>
        <v>-5896.1774369104987</v>
      </c>
    </row>
    <row r="33" spans="1:10">
      <c r="B33" s="9" t="s">
        <v>146</v>
      </c>
      <c r="C33" s="7">
        <v>1096314.5</v>
      </c>
      <c r="D33" s="7">
        <f t="shared" si="2"/>
        <v>29371.520915633504</v>
      </c>
      <c r="E33" s="7">
        <f t="shared" si="3"/>
        <v>25333.216215618315</v>
      </c>
      <c r="F33" s="8">
        <f t="shared" si="0"/>
        <v>23.107617582015305</v>
      </c>
      <c r="G33" s="8">
        <f t="shared" si="4"/>
        <v>8.792598229362504</v>
      </c>
      <c r="H33" s="7">
        <f t="shared" si="1"/>
        <v>9639.4529315244381</v>
      </c>
    </row>
    <row r="34" spans="1:10">
      <c r="B34" s="9" t="s">
        <v>147</v>
      </c>
      <c r="C34" s="7">
        <v>2740521</v>
      </c>
      <c r="D34" s="7">
        <f t="shared" si="2"/>
        <v>64250.512752365961</v>
      </c>
      <c r="E34" s="7">
        <f t="shared" si="3"/>
        <v>57435.500467661834</v>
      </c>
      <c r="F34" s="8">
        <f t="shared" si="0"/>
        <v>20.957876428482699</v>
      </c>
      <c r="G34" s="8">
        <f t="shared" si="4"/>
        <v>6.6428570758298982</v>
      </c>
      <c r="H34" s="7">
        <f t="shared" si="1"/>
        <v>18204.889316310429</v>
      </c>
    </row>
    <row r="35" spans="1:10">
      <c r="B35" s="9" t="s">
        <v>148</v>
      </c>
      <c r="C35" s="7">
        <v>6445718</v>
      </c>
      <c r="D35" s="7">
        <f t="shared" si="2"/>
        <v>70006.384875234173</v>
      </c>
      <c r="E35" s="7">
        <f t="shared" si="3"/>
        <v>79793.56582206556</v>
      </c>
      <c r="F35" s="8">
        <f t="shared" si="0"/>
        <v>12.379313805237146</v>
      </c>
      <c r="G35" s="8">
        <f t="shared" si="4"/>
        <v>-1.9357055474156546</v>
      </c>
      <c r="H35" s="7">
        <f t="shared" si="1"/>
        <v>-12477.012089676939</v>
      </c>
    </row>
    <row r="36" spans="1:10">
      <c r="B36" s="9" t="s">
        <v>149</v>
      </c>
      <c r="C36" s="7">
        <v>1467053</v>
      </c>
      <c r="D36" s="7">
        <f t="shared" si="2"/>
        <v>17942.889088013915</v>
      </c>
      <c r="E36" s="7">
        <f t="shared" si="3"/>
        <v>18224.100064608683</v>
      </c>
      <c r="F36" s="8">
        <f t="shared" si="0"/>
        <v>12.422250637576612</v>
      </c>
      <c r="G36" s="8">
        <f t="shared" si="4"/>
        <v>-1.8927687150761887</v>
      </c>
      <c r="H36" s="7">
        <f t="shared" si="1"/>
        <v>-2776.7920217586675</v>
      </c>
    </row>
    <row r="37" spans="1:10">
      <c r="B37" s="9" t="s">
        <v>150</v>
      </c>
      <c r="C37" s="7">
        <v>640633</v>
      </c>
      <c r="D37" s="7">
        <f t="shared" si="2"/>
        <v>11477.968990438143</v>
      </c>
      <c r="E37" s="7">
        <f t="shared" si="3"/>
        <v>11192.925705267833</v>
      </c>
      <c r="F37" s="8">
        <f t="shared" si="0"/>
        <v>17.471665844981189</v>
      </c>
      <c r="G37" s="8">
        <f t="shared" si="4"/>
        <v>3.1566464923283881</v>
      </c>
      <c r="H37" s="7">
        <f t="shared" si="1"/>
        <v>2022.2519123198122</v>
      </c>
    </row>
    <row r="38" spans="1:10">
      <c r="B38" s="9" t="s">
        <v>151</v>
      </c>
      <c r="C38" s="7">
        <v>2189121</v>
      </c>
      <c r="D38" s="7">
        <f t="shared" si="2"/>
        <v>5967.3716657989689</v>
      </c>
      <c r="E38" s="7">
        <f t="shared" si="3"/>
        <v>13546.36346597195</v>
      </c>
      <c r="F38" s="8">
        <f t="shared" si="0"/>
        <v>6.1880377859295814</v>
      </c>
      <c r="G38" s="8">
        <f t="shared" si="4"/>
        <v>-8.1269815667232201</v>
      </c>
      <c r="H38" s="7">
        <f t="shared" si="1"/>
        <v>-17790.946014326702</v>
      </c>
    </row>
    <row r="39" spans="1:10">
      <c r="B39" s="9" t="s">
        <v>152</v>
      </c>
      <c r="C39" s="7">
        <v>318027.5</v>
      </c>
      <c r="D39" s="7">
        <f t="shared" si="2"/>
        <v>8397.5341243154617</v>
      </c>
      <c r="E39" s="7">
        <f t="shared" si="3"/>
        <v>7482.967279550373</v>
      </c>
      <c r="F39" s="8">
        <f t="shared" si="0"/>
        <v>23.529308879107539</v>
      </c>
      <c r="G39" s="8">
        <f t="shared" si="4"/>
        <v>9.2142895264547384</v>
      </c>
      <c r="H39" s="7">
        <f t="shared" si="1"/>
        <v>2930.3974623745844</v>
      </c>
    </row>
    <row r="40" spans="1:10">
      <c r="B40" s="9" t="s">
        <v>45</v>
      </c>
      <c r="C40" s="7">
        <v>169659.5</v>
      </c>
      <c r="D40" s="7">
        <f>F136</f>
        <v>1352.5221404989688</v>
      </c>
      <c r="E40" s="7">
        <f>H162</f>
        <v>1555.7497386833184</v>
      </c>
      <c r="F40" s="8">
        <f t="shared" si="0"/>
        <v>9.1698356925684585</v>
      </c>
      <c r="G40" s="8">
        <f t="shared" si="4"/>
        <v>-5.1451836600843421</v>
      </c>
      <c r="H40" s="7">
        <f t="shared" si="1"/>
        <v>-872.92928717807945</v>
      </c>
    </row>
    <row r="41" spans="1:10" s="21" customFormat="1" ht="14.25" thickBot="1">
      <c r="A41" s="238"/>
      <c r="B41" s="144" t="s">
        <v>20</v>
      </c>
      <c r="C41" s="176">
        <v>46697861.5</v>
      </c>
      <c r="D41" s="176">
        <f>SUM(D23:D40)</f>
        <v>668480.79110000015</v>
      </c>
      <c r="E41" s="176">
        <f>SUM(E23:E40)</f>
        <v>668480.79110000015</v>
      </c>
      <c r="F41" s="252">
        <f t="shared" si="0"/>
        <v>14.315019352652801</v>
      </c>
      <c r="G41" s="225">
        <f t="shared" si="4"/>
        <v>0</v>
      </c>
      <c r="H41" s="144">
        <f t="shared" si="1"/>
        <v>0</v>
      </c>
      <c r="J41" s="12"/>
    </row>
    <row r="42" spans="1:10">
      <c r="C42" s="7"/>
      <c r="D42" s="66"/>
      <c r="E42" s="7"/>
    </row>
    <row r="44" spans="1:10">
      <c r="B44" s="21" t="s">
        <v>312</v>
      </c>
    </row>
    <row r="46" spans="1:10" s="256" customFormat="1" ht="42" customHeight="1" thickBot="1">
      <c r="B46" s="204" t="s">
        <v>460</v>
      </c>
      <c r="C46" s="204" t="s">
        <v>463</v>
      </c>
      <c r="D46" s="204" t="s">
        <v>464</v>
      </c>
      <c r="E46" s="204" t="s">
        <v>481</v>
      </c>
      <c r="F46" s="204" t="s">
        <v>466</v>
      </c>
      <c r="G46" s="204" t="s">
        <v>467</v>
      </c>
      <c r="H46" s="204" t="s">
        <v>468</v>
      </c>
      <c r="I46" s="226" t="s">
        <v>499</v>
      </c>
      <c r="J46" s="204" t="s">
        <v>459</v>
      </c>
    </row>
    <row r="47" spans="1:10">
      <c r="B47" s="38" t="s">
        <v>199</v>
      </c>
      <c r="C47" s="24">
        <v>0</v>
      </c>
      <c r="D47" s="7">
        <v>5374.7715600000001</v>
      </c>
      <c r="E47" s="7">
        <v>1.3349999999999999E-2</v>
      </c>
      <c r="F47" s="7">
        <v>0</v>
      </c>
      <c r="G47" s="7">
        <v>7901.6634700000013</v>
      </c>
      <c r="H47" s="7">
        <v>0</v>
      </c>
      <c r="I47" s="7">
        <f t="shared" ref="I47:I63" si="5">SUM(C47:H47)</f>
        <v>13276.448380000002</v>
      </c>
    </row>
    <row r="48" spans="1:10">
      <c r="B48" s="38" t="s">
        <v>200</v>
      </c>
      <c r="C48" s="7">
        <v>0</v>
      </c>
      <c r="D48" s="7">
        <v>1440.95613</v>
      </c>
      <c r="E48" s="7">
        <v>0</v>
      </c>
      <c r="F48" s="7">
        <v>0</v>
      </c>
      <c r="G48" s="7">
        <v>4733.4803599999996</v>
      </c>
      <c r="H48" s="7">
        <v>0</v>
      </c>
      <c r="I48" s="7">
        <f t="shared" si="5"/>
        <v>6174.43649</v>
      </c>
    </row>
    <row r="49" spans="2:13">
      <c r="B49" s="38" t="s">
        <v>201</v>
      </c>
      <c r="C49" s="7">
        <v>0</v>
      </c>
      <c r="D49" s="7">
        <v>619.09721999999988</v>
      </c>
      <c r="E49" s="7">
        <v>0</v>
      </c>
      <c r="F49" s="7">
        <v>0</v>
      </c>
      <c r="G49" s="7">
        <v>2037.6678700000002</v>
      </c>
      <c r="H49" s="9">
        <v>0</v>
      </c>
      <c r="I49" s="7">
        <f t="shared" si="5"/>
        <v>2656.7650899999999</v>
      </c>
    </row>
    <row r="50" spans="2:13">
      <c r="B50" s="38" t="s">
        <v>202</v>
      </c>
      <c r="C50" s="7">
        <v>0</v>
      </c>
      <c r="D50" s="7">
        <v>859.28553999999986</v>
      </c>
      <c r="E50" s="7">
        <v>0</v>
      </c>
      <c r="F50" s="7">
        <v>0</v>
      </c>
      <c r="G50" s="7">
        <v>2579.6108400000003</v>
      </c>
      <c r="H50" s="7">
        <v>0</v>
      </c>
      <c r="I50" s="7">
        <f t="shared" si="5"/>
        <v>3438.8963800000001</v>
      </c>
    </row>
    <row r="51" spans="2:13">
      <c r="B51" s="38" t="s">
        <v>203</v>
      </c>
      <c r="C51" s="7">
        <v>0</v>
      </c>
      <c r="D51" s="7">
        <v>3540.732410000001</v>
      </c>
      <c r="E51" s="7">
        <v>0</v>
      </c>
      <c r="F51" s="7">
        <v>0</v>
      </c>
      <c r="G51" s="7">
        <v>1927.2804799999999</v>
      </c>
      <c r="H51" s="7">
        <v>0</v>
      </c>
      <c r="I51" s="7">
        <f t="shared" si="5"/>
        <v>5468.0128900000009</v>
      </c>
    </row>
    <row r="52" spans="2:13">
      <c r="B52" s="38" t="s">
        <v>141</v>
      </c>
      <c r="C52" s="24">
        <v>0</v>
      </c>
      <c r="D52" s="7">
        <v>470.80256999999995</v>
      </c>
      <c r="E52" s="7">
        <v>0</v>
      </c>
      <c r="F52" s="7">
        <v>0</v>
      </c>
      <c r="G52" s="7">
        <v>684.70188999999993</v>
      </c>
      <c r="H52" s="9">
        <v>0</v>
      </c>
      <c r="I52" s="7">
        <f t="shared" si="5"/>
        <v>1155.5044599999999</v>
      </c>
      <c r="L52" s="9" t="s">
        <v>533</v>
      </c>
    </row>
    <row r="53" spans="2:13">
      <c r="B53" s="38" t="s">
        <v>142</v>
      </c>
      <c r="C53" s="24">
        <v>0</v>
      </c>
      <c r="D53" s="303">
        <v>0</v>
      </c>
      <c r="E53" s="7">
        <v>0</v>
      </c>
      <c r="F53" s="7">
        <v>0</v>
      </c>
      <c r="G53" s="7">
        <v>9310.0066099999985</v>
      </c>
      <c r="H53" s="7">
        <v>0</v>
      </c>
      <c r="I53" s="7">
        <f t="shared" si="5"/>
        <v>9310.0066099999985</v>
      </c>
      <c r="L53" s="9">
        <v>7908.4802699999991</v>
      </c>
      <c r="M53" s="9" t="s">
        <v>544</v>
      </c>
    </row>
    <row r="54" spans="2:13">
      <c r="B54" s="38" t="s">
        <v>143</v>
      </c>
      <c r="C54" s="24">
        <v>0</v>
      </c>
      <c r="D54" s="7">
        <v>1854.27154</v>
      </c>
      <c r="E54" s="7">
        <v>0</v>
      </c>
      <c r="F54" s="7">
        <v>0</v>
      </c>
      <c r="G54" s="7">
        <v>4370.5339899999999</v>
      </c>
      <c r="H54" s="7">
        <v>0</v>
      </c>
      <c r="I54" s="7">
        <f t="shared" si="5"/>
        <v>6224.8055299999996</v>
      </c>
    </row>
    <row r="55" spans="2:13">
      <c r="B55" s="38" t="s">
        <v>144</v>
      </c>
      <c r="C55" s="24">
        <v>0</v>
      </c>
      <c r="D55" s="7">
        <v>1237.3008300000001</v>
      </c>
      <c r="E55" s="7">
        <v>0</v>
      </c>
      <c r="F55" s="7">
        <v>0</v>
      </c>
      <c r="G55" s="7">
        <v>174.91591999999997</v>
      </c>
      <c r="H55" s="7">
        <v>0</v>
      </c>
      <c r="I55" s="7">
        <f t="shared" si="5"/>
        <v>1412.21675</v>
      </c>
    </row>
    <row r="56" spans="2:13">
      <c r="B56" s="38" t="s">
        <v>145</v>
      </c>
      <c r="C56" s="24">
        <v>0</v>
      </c>
      <c r="D56" s="7">
        <v>2496.8725100000001</v>
      </c>
      <c r="E56" s="7">
        <v>0</v>
      </c>
      <c r="F56" s="7">
        <v>0</v>
      </c>
      <c r="G56" s="7">
        <v>5835.8387599999996</v>
      </c>
      <c r="H56" s="7">
        <v>0</v>
      </c>
      <c r="I56" s="7">
        <f t="shared" si="5"/>
        <v>8332.7112699999998</v>
      </c>
    </row>
    <row r="57" spans="2:13">
      <c r="B57" s="38" t="s">
        <v>146</v>
      </c>
      <c r="C57" s="24">
        <v>0</v>
      </c>
      <c r="D57" s="7">
        <v>3168.8465700000006</v>
      </c>
      <c r="E57" s="7">
        <v>0</v>
      </c>
      <c r="F57" s="7">
        <v>0</v>
      </c>
      <c r="G57" s="7">
        <v>4230.8133600000001</v>
      </c>
      <c r="H57" s="7">
        <v>0</v>
      </c>
      <c r="I57" s="7">
        <f t="shared" si="5"/>
        <v>7399.6599300000007</v>
      </c>
    </row>
    <row r="58" spans="2:13">
      <c r="B58" s="38" t="s">
        <v>147</v>
      </c>
      <c r="C58" s="7">
        <v>0</v>
      </c>
      <c r="D58" s="7">
        <v>2072.6489999999999</v>
      </c>
      <c r="E58" s="7">
        <v>0</v>
      </c>
      <c r="F58" s="7">
        <v>0</v>
      </c>
      <c r="G58" s="7">
        <v>8409.8655699999981</v>
      </c>
      <c r="H58" s="7">
        <v>0</v>
      </c>
      <c r="I58" s="7">
        <f t="shared" si="5"/>
        <v>10482.514569999998</v>
      </c>
    </row>
    <row r="59" spans="2:13">
      <c r="B59" s="38" t="s">
        <v>148</v>
      </c>
      <c r="C59" s="24">
        <v>0</v>
      </c>
      <c r="D59" s="67">
        <v>3964.0105676053313</v>
      </c>
      <c r="E59" s="7">
        <v>6.05863</v>
      </c>
      <c r="F59" s="7">
        <v>0</v>
      </c>
      <c r="G59" s="26">
        <v>9018.8260219189433</v>
      </c>
      <c r="H59" s="7">
        <v>1431.9290000000001</v>
      </c>
      <c r="I59" s="7">
        <f t="shared" si="5"/>
        <v>14420.824219524275</v>
      </c>
    </row>
    <row r="60" spans="2:13">
      <c r="B60" s="38" t="s">
        <v>149</v>
      </c>
      <c r="C60" s="7">
        <v>0</v>
      </c>
      <c r="D60" s="7">
        <v>517.76989000000003</v>
      </c>
      <c r="E60" s="7">
        <v>0</v>
      </c>
      <c r="F60" s="7">
        <v>31.701599999999999</v>
      </c>
      <c r="G60" s="7">
        <v>1926.8205899999998</v>
      </c>
      <c r="H60" s="9">
        <v>0</v>
      </c>
      <c r="I60" s="7">
        <f t="shared" si="5"/>
        <v>2476.2920799999997</v>
      </c>
    </row>
    <row r="61" spans="2:13">
      <c r="B61" s="38" t="s">
        <v>150</v>
      </c>
      <c r="C61" s="7">
        <v>0</v>
      </c>
      <c r="D61" s="7">
        <v>486.53142000000008</v>
      </c>
      <c r="E61" s="7">
        <v>0</v>
      </c>
      <c r="F61" s="7">
        <v>0</v>
      </c>
      <c r="G61" s="7">
        <v>1034.4008699999999</v>
      </c>
      <c r="H61" s="7">
        <v>0</v>
      </c>
      <c r="I61" s="7">
        <f t="shared" si="5"/>
        <v>1520.93229</v>
      </c>
    </row>
    <row r="62" spans="2:13">
      <c r="B62" s="38" t="s">
        <v>151</v>
      </c>
      <c r="C62" s="24">
        <v>0</v>
      </c>
      <c r="D62" s="7">
        <v>313.72432999999995</v>
      </c>
      <c r="E62" s="7">
        <v>0</v>
      </c>
      <c r="F62" s="7">
        <v>0</v>
      </c>
      <c r="G62" s="7">
        <v>121.96027999999998</v>
      </c>
      <c r="H62" s="7">
        <v>0</v>
      </c>
      <c r="I62" s="7">
        <f t="shared" si="5"/>
        <v>435.68460999999991</v>
      </c>
    </row>
    <row r="63" spans="2:13">
      <c r="B63" s="38" t="s">
        <v>152</v>
      </c>
      <c r="C63" s="7">
        <v>0</v>
      </c>
      <c r="D63" s="7">
        <v>232.82243000000003</v>
      </c>
      <c r="E63" s="7">
        <v>0</v>
      </c>
      <c r="F63" s="7">
        <v>0</v>
      </c>
      <c r="G63" s="7">
        <v>995.64526999999998</v>
      </c>
      <c r="H63" s="9">
        <v>0</v>
      </c>
      <c r="I63" s="7">
        <f t="shared" si="5"/>
        <v>1228.4676999999999</v>
      </c>
    </row>
    <row r="64" spans="2:13">
      <c r="B64" s="38" t="s">
        <v>45</v>
      </c>
      <c r="C64" s="7">
        <v>0</v>
      </c>
      <c r="D64" s="7">
        <v>67.972340000000003</v>
      </c>
      <c r="E64" s="7">
        <v>0</v>
      </c>
      <c r="F64" s="7">
        <v>0</v>
      </c>
      <c r="G64" s="7">
        <v>45.451899999999995</v>
      </c>
      <c r="H64" s="9">
        <v>0</v>
      </c>
      <c r="I64" s="7">
        <f>SUM(C64:H64)</f>
        <v>113.42424</v>
      </c>
    </row>
    <row r="65" spans="2:13" ht="13.5">
      <c r="B65" s="83" t="s">
        <v>487</v>
      </c>
      <c r="C65" s="12">
        <f>SUM(C47:C64)</f>
        <v>0</v>
      </c>
      <c r="D65" s="12">
        <f>SUM(D47:D64)</f>
        <v>28718.416857605334</v>
      </c>
      <c r="E65" s="12">
        <f>SUM(E47:E64)</f>
        <v>6.0719799999999999</v>
      </c>
      <c r="F65" s="12">
        <f>SUM(F47:F64)</f>
        <v>31.701599999999999</v>
      </c>
      <c r="G65" s="12">
        <f>SUM(G47:G64)</f>
        <v>65339.484051918938</v>
      </c>
      <c r="H65" s="12">
        <v>0</v>
      </c>
      <c r="I65" s="12">
        <f>SUM(I47:I64)</f>
        <v>95527.603489524248</v>
      </c>
      <c r="K65" s="63">
        <f>I65/I71</f>
        <v>0.14290254074815142</v>
      </c>
      <c r="L65" s="7">
        <f>+I71-B6</f>
        <v>0</v>
      </c>
    </row>
    <row r="66" spans="2:13">
      <c r="B66" s="37" t="s">
        <v>15</v>
      </c>
      <c r="C66" s="7">
        <v>309313.42687000002</v>
      </c>
      <c r="D66" s="7">
        <v>15136.636620000001</v>
      </c>
      <c r="E66" s="7">
        <v>0</v>
      </c>
      <c r="F66" s="7">
        <v>0</v>
      </c>
      <c r="G66" s="7">
        <v>328.43286999999998</v>
      </c>
      <c r="H66" s="7">
        <v>0</v>
      </c>
      <c r="I66" s="7">
        <f>SUM(C66:H66)</f>
        <v>324778.49636000005</v>
      </c>
    </row>
    <row r="67" spans="2:13">
      <c r="B67" s="37" t="s">
        <v>16</v>
      </c>
      <c r="C67" s="24">
        <v>209.29297</v>
      </c>
      <c r="D67" s="24">
        <v>24842.018622394666</v>
      </c>
      <c r="E67" s="7">
        <v>0</v>
      </c>
      <c r="F67" s="7">
        <v>0</v>
      </c>
      <c r="G67" s="26">
        <v>24095.293988081055</v>
      </c>
      <c r="H67" s="7">
        <v>0</v>
      </c>
      <c r="I67" s="7">
        <f>SUM(C67:H67)</f>
        <v>49146.60558047572</v>
      </c>
    </row>
    <row r="68" spans="2:13">
      <c r="B68" s="37" t="s">
        <v>17</v>
      </c>
      <c r="C68" s="7">
        <v>0</v>
      </c>
      <c r="D68" s="7">
        <v>0</v>
      </c>
      <c r="E68" s="7">
        <v>1.9030000000000002E-2</v>
      </c>
      <c r="F68" s="7">
        <v>43.001549999999995</v>
      </c>
      <c r="G68" s="7">
        <v>0</v>
      </c>
      <c r="H68" s="9">
        <v>0</v>
      </c>
      <c r="I68" s="7">
        <f>SUM(C68:H68)</f>
        <v>43.020579999999995</v>
      </c>
    </row>
    <row r="69" spans="2:13">
      <c r="B69" s="37" t="s">
        <v>18</v>
      </c>
      <c r="C69" s="7">
        <v>117915.93114000003</v>
      </c>
      <c r="D69" s="7">
        <v>69883.710350000008</v>
      </c>
      <c r="E69" s="7">
        <v>717.46857</v>
      </c>
      <c r="F69" s="7">
        <v>450</v>
      </c>
      <c r="G69" s="7">
        <v>10017.955030000001</v>
      </c>
      <c r="H69" s="7">
        <v>0</v>
      </c>
      <c r="I69" s="7">
        <f>SUM(C69:H69)</f>
        <v>198985.06509000005</v>
      </c>
    </row>
    <row r="70" spans="2:13" ht="13.5">
      <c r="B70" s="83" t="s">
        <v>461</v>
      </c>
      <c r="C70" s="12">
        <f t="shared" ref="C70:H70" si="6">SUM(C66:C69)</f>
        <v>427438.65098000003</v>
      </c>
      <c r="D70" s="12">
        <f t="shared" si="6"/>
        <v>109862.36559239468</v>
      </c>
      <c r="E70" s="12">
        <f t="shared" si="6"/>
        <v>717.48760000000004</v>
      </c>
      <c r="F70" s="12">
        <f t="shared" si="6"/>
        <v>493.00155000000001</v>
      </c>
      <c r="G70" s="12">
        <f t="shared" si="6"/>
        <v>34441.681888081061</v>
      </c>
      <c r="H70" s="12">
        <f t="shared" si="6"/>
        <v>0</v>
      </c>
      <c r="I70" s="12">
        <f>SUM(C70:H70)</f>
        <v>572953.18761047581</v>
      </c>
    </row>
    <row r="71" spans="2:13" ht="14.25" thickBot="1">
      <c r="B71" s="144" t="s">
        <v>20</v>
      </c>
      <c r="C71" s="190">
        <f>+C70+C65</f>
        <v>427438.65098000003</v>
      </c>
      <c r="D71" s="190">
        <f t="shared" ref="D71:H71" si="7">+D70+D65</f>
        <v>138580.78245</v>
      </c>
      <c r="E71" s="190">
        <f t="shared" si="7"/>
        <v>723.5595800000001</v>
      </c>
      <c r="F71" s="190">
        <f t="shared" si="7"/>
        <v>524.70315000000005</v>
      </c>
      <c r="G71" s="190">
        <f t="shared" si="7"/>
        <v>99781.165940000006</v>
      </c>
      <c r="H71" s="190">
        <f t="shared" si="7"/>
        <v>0</v>
      </c>
      <c r="I71" s="190">
        <f>+I70+I65</f>
        <v>668480.79110000003</v>
      </c>
      <c r="J71" s="204"/>
    </row>
    <row r="72" spans="2:13">
      <c r="C72" s="7"/>
      <c r="D72" s="7"/>
      <c r="E72" s="7"/>
      <c r="F72" s="7"/>
      <c r="G72" s="7"/>
      <c r="H72" s="7"/>
      <c r="I72" s="7"/>
      <c r="J72" s="7"/>
    </row>
    <row r="73" spans="2:13">
      <c r="B73" s="29" t="s">
        <v>293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2:13">
      <c r="B74" s="26" t="s">
        <v>294</v>
      </c>
      <c r="M74" s="7"/>
    </row>
    <row r="76" spans="2:13">
      <c r="B76" s="21" t="s">
        <v>169</v>
      </c>
    </row>
    <row r="77" spans="2:13">
      <c r="B77" s="9" t="s">
        <v>326</v>
      </c>
    </row>
    <row r="78" spans="2:13">
      <c r="B78" s="9" t="s">
        <v>567</v>
      </c>
    </row>
    <row r="79" spans="2:13" s="68" customFormat="1">
      <c r="D79" s="69" t="s">
        <v>170</v>
      </c>
    </row>
    <row r="80" spans="2:13" s="68" customFormat="1" ht="15">
      <c r="D80" s="123" t="s">
        <v>390</v>
      </c>
    </row>
    <row r="81" spans="2:7" s="70" customFormat="1" ht="39.75" customHeight="1" thickBot="1">
      <c r="B81" s="205"/>
      <c r="C81" s="180" t="s">
        <v>350</v>
      </c>
      <c r="D81" s="302" t="s">
        <v>349</v>
      </c>
      <c r="E81" s="206" t="s">
        <v>175</v>
      </c>
      <c r="F81" s="206" t="s">
        <v>173</v>
      </c>
      <c r="G81" s="206" t="s">
        <v>118</v>
      </c>
    </row>
    <row r="82" spans="2:7">
      <c r="B82" s="9" t="s">
        <v>199</v>
      </c>
      <c r="C82" s="15">
        <f>+'131N'!J48</f>
        <v>1661.5</v>
      </c>
      <c r="D82" s="136">
        <v>718</v>
      </c>
      <c r="E82" s="20">
        <f>+D82</f>
        <v>718</v>
      </c>
      <c r="F82" s="15">
        <f>C82+E82</f>
        <v>2379.5</v>
      </c>
      <c r="G82" s="59">
        <f>F82/F$100</f>
        <v>0.18378673349100649</v>
      </c>
    </row>
    <row r="83" spans="2:7">
      <c r="B83" s="9" t="s">
        <v>200</v>
      </c>
      <c r="C83" s="15">
        <f>+'131N'!J49</f>
        <v>578</v>
      </c>
      <c r="D83" s="136">
        <v>136</v>
      </c>
      <c r="E83" s="20">
        <f t="shared" ref="E83:E99" si="8">+D83</f>
        <v>136</v>
      </c>
      <c r="F83" s="15">
        <f t="shared" ref="F83:F100" si="9">C83+E83</f>
        <v>714</v>
      </c>
      <c r="G83" s="59">
        <f t="shared" ref="G83:G99" si="10">F83/F$100</f>
        <v>5.5147605678747061E-2</v>
      </c>
    </row>
    <row r="84" spans="2:7">
      <c r="B84" s="9" t="s">
        <v>201</v>
      </c>
      <c r="C84" s="15">
        <f>+'131N'!J50</f>
        <v>329.5</v>
      </c>
      <c r="D84" s="136">
        <v>99</v>
      </c>
      <c r="E84" s="20">
        <f t="shared" si="8"/>
        <v>99</v>
      </c>
      <c r="F84" s="15">
        <f t="shared" si="9"/>
        <v>428.5</v>
      </c>
      <c r="G84" s="59">
        <f t="shared" si="10"/>
        <v>3.3096287161544981E-2</v>
      </c>
    </row>
    <row r="85" spans="2:7">
      <c r="B85" s="9" t="s">
        <v>202</v>
      </c>
      <c r="C85" s="15">
        <f>+'131N'!J51</f>
        <v>230.5</v>
      </c>
      <c r="D85" s="136">
        <v>97</v>
      </c>
      <c r="E85" s="20">
        <f t="shared" si="8"/>
        <v>97</v>
      </c>
      <c r="F85" s="15">
        <f t="shared" si="9"/>
        <v>327.5</v>
      </c>
      <c r="G85" s="59">
        <f t="shared" si="10"/>
        <v>2.529529532183426E-2</v>
      </c>
    </row>
    <row r="86" spans="2:7">
      <c r="B86" s="9" t="s">
        <v>203</v>
      </c>
      <c r="C86" s="15">
        <f>+'131N'!J52</f>
        <v>421.5</v>
      </c>
      <c r="D86" s="136">
        <v>186</v>
      </c>
      <c r="E86" s="20">
        <f t="shared" si="8"/>
        <v>186</v>
      </c>
      <c r="F86" s="15">
        <f t="shared" si="9"/>
        <v>607.5</v>
      </c>
      <c r="G86" s="59">
        <f t="shared" si="10"/>
        <v>4.6921807352715457E-2</v>
      </c>
    </row>
    <row r="87" spans="2:7">
      <c r="B87" s="9" t="s">
        <v>141</v>
      </c>
      <c r="C87" s="15">
        <f>+'131N'!J53</f>
        <v>198.5</v>
      </c>
      <c r="D87" s="136">
        <v>44</v>
      </c>
      <c r="E87" s="20">
        <f t="shared" si="8"/>
        <v>44</v>
      </c>
      <c r="F87" s="15">
        <f t="shared" si="9"/>
        <v>242.5</v>
      </c>
      <c r="G87" s="59">
        <f t="shared" si="10"/>
        <v>1.8730104169602468E-2</v>
      </c>
    </row>
    <row r="88" spans="2:7">
      <c r="B88" s="9" t="s">
        <v>142</v>
      </c>
      <c r="C88" s="15">
        <f>+'131N'!J54</f>
        <v>1362</v>
      </c>
      <c r="D88" s="136">
        <v>337</v>
      </c>
      <c r="E88" s="20">
        <f t="shared" si="8"/>
        <v>337</v>
      </c>
      <c r="F88" s="15">
        <f t="shared" si="9"/>
        <v>1699</v>
      </c>
      <c r="G88" s="59">
        <f t="shared" si="10"/>
        <v>0.13122658550166844</v>
      </c>
    </row>
    <row r="89" spans="2:7">
      <c r="B89" s="9" t="s">
        <v>143</v>
      </c>
      <c r="C89" s="15">
        <f>+'131N'!J55</f>
        <v>803.5</v>
      </c>
      <c r="D89" s="136">
        <v>206</v>
      </c>
      <c r="E89" s="20">
        <f t="shared" si="8"/>
        <v>206</v>
      </c>
      <c r="F89" s="15">
        <f t="shared" si="9"/>
        <v>1009.5</v>
      </c>
      <c r="G89" s="59">
        <f t="shared" si="10"/>
        <v>7.7971299625623464E-2</v>
      </c>
    </row>
    <row r="90" spans="2:7">
      <c r="B90" s="9" t="s">
        <v>144</v>
      </c>
      <c r="C90" s="15">
        <f>+'131N'!J56</f>
        <v>0</v>
      </c>
      <c r="D90" s="136">
        <v>400</v>
      </c>
      <c r="E90" s="20">
        <f t="shared" si="8"/>
        <v>400</v>
      </c>
      <c r="F90" s="15">
        <f t="shared" si="9"/>
        <v>400</v>
      </c>
      <c r="G90" s="59">
        <f t="shared" si="10"/>
        <v>3.0895017186973142E-2</v>
      </c>
    </row>
    <row r="91" spans="2:7">
      <c r="B91" s="9" t="s">
        <v>145</v>
      </c>
      <c r="C91" s="15">
        <f>+'131N'!J57</f>
        <v>862</v>
      </c>
      <c r="D91" s="136">
        <v>420</v>
      </c>
      <c r="E91" s="20">
        <f t="shared" si="8"/>
        <v>420</v>
      </c>
      <c r="F91" s="15">
        <f t="shared" si="9"/>
        <v>1282</v>
      </c>
      <c r="G91" s="59">
        <f t="shared" si="10"/>
        <v>9.9018530084248921E-2</v>
      </c>
    </row>
    <row r="92" spans="2:7">
      <c r="B92" s="9" t="s">
        <v>146</v>
      </c>
      <c r="C92" s="15">
        <f>+'131N'!J58</f>
        <v>406.5</v>
      </c>
      <c r="D92" s="136">
        <v>90</v>
      </c>
      <c r="E92" s="20">
        <f t="shared" si="8"/>
        <v>90</v>
      </c>
      <c r="F92" s="15">
        <f t="shared" si="9"/>
        <v>496.5</v>
      </c>
      <c r="G92" s="59">
        <f t="shared" si="10"/>
        <v>3.8348440083330416E-2</v>
      </c>
    </row>
    <row r="93" spans="2:7">
      <c r="B93" s="9" t="s">
        <v>147</v>
      </c>
      <c r="C93" s="15">
        <f>+'131N'!J59</f>
        <v>914</v>
      </c>
      <c r="D93" s="136">
        <v>301</v>
      </c>
      <c r="E93" s="20">
        <f t="shared" si="8"/>
        <v>301</v>
      </c>
      <c r="F93" s="15">
        <f t="shared" si="9"/>
        <v>1215</v>
      </c>
      <c r="G93" s="59">
        <f t="shared" si="10"/>
        <v>9.3843614705430914E-2</v>
      </c>
    </row>
    <row r="94" spans="2:7">
      <c r="B94" s="9" t="s">
        <v>148</v>
      </c>
      <c r="C94" s="15">
        <f>+'131N'!J60</f>
        <v>714.5</v>
      </c>
      <c r="D94" s="137">
        <v>867</v>
      </c>
      <c r="E94" s="15">
        <f>$D$112</f>
        <v>541.57161285087841</v>
      </c>
      <c r="F94" s="15">
        <f>C94+E94</f>
        <v>1256.0716128508784</v>
      </c>
      <c r="G94" s="59">
        <f t="shared" si="10"/>
        <v>9.7015885167742413E-2</v>
      </c>
    </row>
    <row r="95" spans="2:7">
      <c r="B95" s="9" t="s">
        <v>149</v>
      </c>
      <c r="C95" s="15">
        <f>+'131N'!J61</f>
        <v>237.5</v>
      </c>
      <c r="D95" s="136">
        <v>112</v>
      </c>
      <c r="E95" s="20">
        <f t="shared" si="8"/>
        <v>112</v>
      </c>
      <c r="F95" s="15">
        <f t="shared" si="9"/>
        <v>349.5</v>
      </c>
      <c r="G95" s="59">
        <f t="shared" si="10"/>
        <v>2.6994521267117783E-2</v>
      </c>
    </row>
    <row r="96" spans="2:7">
      <c r="B96" s="9" t="s">
        <v>150</v>
      </c>
      <c r="C96" s="15">
        <f>+'131N'!J62</f>
        <v>178</v>
      </c>
      <c r="D96" s="136">
        <v>47</v>
      </c>
      <c r="E96" s="20">
        <f t="shared" si="8"/>
        <v>47</v>
      </c>
      <c r="F96" s="15">
        <f t="shared" si="9"/>
        <v>225</v>
      </c>
      <c r="G96" s="59">
        <f t="shared" si="10"/>
        <v>1.7378447167672392E-2</v>
      </c>
    </row>
    <row r="97" spans="2:7">
      <c r="B97" s="9" t="s">
        <v>151</v>
      </c>
      <c r="C97" s="15">
        <f>+'131N'!J63</f>
        <v>0</v>
      </c>
      <c r="D97" s="136">
        <v>125</v>
      </c>
      <c r="E97" s="20">
        <f t="shared" si="8"/>
        <v>125</v>
      </c>
      <c r="F97" s="15">
        <f t="shared" si="9"/>
        <v>125</v>
      </c>
      <c r="G97" s="59">
        <f t="shared" si="10"/>
        <v>9.6546928709291078E-3</v>
      </c>
    </row>
    <row r="98" spans="2:7">
      <c r="B98" s="9" t="s">
        <v>152</v>
      </c>
      <c r="C98" s="15">
        <f>+'131N'!J64</f>
        <v>126</v>
      </c>
      <c r="D98" s="136">
        <v>36</v>
      </c>
      <c r="E98" s="20">
        <f t="shared" si="8"/>
        <v>36</v>
      </c>
      <c r="F98" s="15">
        <f t="shared" si="9"/>
        <v>162</v>
      </c>
      <c r="G98" s="59">
        <f t="shared" si="10"/>
        <v>1.2512481960724122E-2</v>
      </c>
    </row>
    <row r="99" spans="2:7">
      <c r="B99" s="9" t="s">
        <v>45</v>
      </c>
      <c r="C99" s="15">
        <f>+'131N'!J65</f>
        <v>0</v>
      </c>
      <c r="D99" s="127">
        <v>28</v>
      </c>
      <c r="E99" s="20">
        <f t="shared" si="8"/>
        <v>28</v>
      </c>
      <c r="F99" s="15">
        <f t="shared" si="9"/>
        <v>28</v>
      </c>
      <c r="G99" s="59">
        <f t="shared" si="10"/>
        <v>2.1626512030881199E-3</v>
      </c>
    </row>
    <row r="100" spans="2:7" ht="13.5" thickBot="1">
      <c r="B100" s="158" t="s">
        <v>28</v>
      </c>
      <c r="C100" s="194">
        <f>SUM(C82:C99)</f>
        <v>9023.5</v>
      </c>
      <c r="D100" s="207">
        <v>4249</v>
      </c>
      <c r="E100" s="194">
        <f>SUM(E82:E99)</f>
        <v>3923.5716128508784</v>
      </c>
      <c r="F100" s="194">
        <f t="shared" si="9"/>
        <v>12947.071612850879</v>
      </c>
      <c r="G100" s="162">
        <f>SUM(G82:G99)</f>
        <v>0.99999999999999978</v>
      </c>
    </row>
    <row r="101" spans="2:7">
      <c r="C101" s="20"/>
      <c r="D101" s="20"/>
      <c r="E101" s="20"/>
      <c r="F101" s="15"/>
    </row>
    <row r="102" spans="2:7">
      <c r="B102" s="9" t="s">
        <v>504</v>
      </c>
      <c r="C102" s="15">
        <f>+'131N'!J66</f>
        <v>203.5</v>
      </c>
      <c r="D102" s="20"/>
      <c r="E102" s="15">
        <f>+D113</f>
        <v>325.42838714912159</v>
      </c>
      <c r="F102" s="15">
        <f>C102+E102</f>
        <v>528.92838714912159</v>
      </c>
    </row>
    <row r="103" spans="2:7">
      <c r="B103" s="9" t="s">
        <v>20</v>
      </c>
      <c r="C103" s="15">
        <f>+C102+C100</f>
        <v>9227</v>
      </c>
      <c r="D103" s="20"/>
      <c r="E103" s="15">
        <f>E100+E102</f>
        <v>4249</v>
      </c>
      <c r="F103" s="15">
        <f>C103+E103</f>
        <v>13476</v>
      </c>
    </row>
    <row r="104" spans="2:7">
      <c r="C104" s="20"/>
      <c r="D104" s="20"/>
      <c r="E104" s="20"/>
      <c r="F104" s="20"/>
    </row>
    <row r="105" spans="2:7">
      <c r="B105" s="21" t="s">
        <v>330</v>
      </c>
    </row>
    <row r="106" spans="2:7">
      <c r="B106" s="9" t="s">
        <v>353</v>
      </c>
      <c r="D106" s="15">
        <f>+D100-D94</f>
        <v>3382</v>
      </c>
    </row>
    <row r="107" spans="2:7">
      <c r="B107" s="9" t="s">
        <v>351</v>
      </c>
      <c r="D107" s="15">
        <f>+C41-C35</f>
        <v>40252143.5</v>
      </c>
    </row>
    <row r="108" spans="2:7">
      <c r="B108" s="9" t="s">
        <v>354</v>
      </c>
      <c r="D108" s="73">
        <f>D106*1000/D107</f>
        <v>8.4020370244382137E-2</v>
      </c>
    </row>
    <row r="110" spans="2:7">
      <c r="B110" s="21" t="s">
        <v>148</v>
      </c>
    </row>
    <row r="111" spans="2:7">
      <c r="B111" s="9" t="s">
        <v>351</v>
      </c>
      <c r="D111" s="15">
        <f>C35</f>
        <v>6445718</v>
      </c>
    </row>
    <row r="112" spans="2:7">
      <c r="B112" s="9" t="s">
        <v>352</v>
      </c>
      <c r="D112" s="15">
        <f>D111*D108/1000</f>
        <v>541.57161285087841</v>
      </c>
    </row>
    <row r="113" spans="2:8">
      <c r="B113" s="9" t="s">
        <v>174</v>
      </c>
      <c r="D113" s="15">
        <f>D94-D112</f>
        <v>325.42838714912159</v>
      </c>
    </row>
    <row r="116" spans="2:8">
      <c r="B116" s="21" t="s">
        <v>171</v>
      </c>
    </row>
    <row r="118" spans="2:8" s="16" customFormat="1" ht="68.25" thickBot="1">
      <c r="B118" s="193"/>
      <c r="C118" s="193" t="s">
        <v>117</v>
      </c>
      <c r="D118" s="193" t="s">
        <v>172</v>
      </c>
      <c r="E118" s="193" t="s">
        <v>113</v>
      </c>
      <c r="F118" s="203" t="s">
        <v>114</v>
      </c>
    </row>
    <row r="119" spans="2:8">
      <c r="B119" s="9" t="s">
        <v>199</v>
      </c>
      <c r="C119" s="33">
        <f t="shared" ref="C119:C136" si="11">G82</f>
        <v>0.18378673349100649</v>
      </c>
      <c r="D119" s="7">
        <f>C119*D$139</f>
        <v>105301.19479418916</v>
      </c>
      <c r="E119" s="7">
        <f>I47</f>
        <v>13276.448380000002</v>
      </c>
      <c r="F119" s="15">
        <f>D119+E119</f>
        <v>118577.64317418916</v>
      </c>
      <c r="G119" s="7"/>
      <c r="H119" s="7"/>
    </row>
    <row r="120" spans="2:8">
      <c r="B120" s="9" t="s">
        <v>200</v>
      </c>
      <c r="C120" s="33">
        <f t="shared" si="11"/>
        <v>5.5147605678747061E-2</v>
      </c>
      <c r="D120" s="7">
        <f t="shared" ref="D120:D136" si="12">C120*D$139</f>
        <v>31596.996462723706</v>
      </c>
      <c r="E120" s="7">
        <f t="shared" ref="E120:E136" si="13">I48</f>
        <v>6174.43649</v>
      </c>
      <c r="F120" s="15">
        <f t="shared" ref="F120:F136" si="14">D120+E120</f>
        <v>37771.432952723706</v>
      </c>
      <c r="G120" s="7"/>
      <c r="H120" s="7"/>
    </row>
    <row r="121" spans="2:8">
      <c r="B121" s="9" t="s">
        <v>201</v>
      </c>
      <c r="C121" s="33">
        <f t="shared" si="11"/>
        <v>3.3096287161544981E-2</v>
      </c>
      <c r="D121" s="7">
        <f t="shared" si="12"/>
        <v>18962.623227278862</v>
      </c>
      <c r="E121" s="7">
        <f t="shared" si="13"/>
        <v>2656.7650899999999</v>
      </c>
      <c r="F121" s="15">
        <f t="shared" si="14"/>
        <v>21619.388317278863</v>
      </c>
      <c r="G121" s="7"/>
      <c r="H121" s="7"/>
    </row>
    <row r="122" spans="2:8">
      <c r="B122" s="9" t="s">
        <v>202</v>
      </c>
      <c r="C122" s="33">
        <f t="shared" si="11"/>
        <v>2.529529532183426E-2</v>
      </c>
      <c r="D122" s="7">
        <f t="shared" si="12"/>
        <v>14493.020086193295</v>
      </c>
      <c r="E122" s="7">
        <f t="shared" si="13"/>
        <v>3438.8963800000001</v>
      </c>
      <c r="F122" s="15">
        <f t="shared" si="14"/>
        <v>17931.916466193295</v>
      </c>
      <c r="G122" s="7"/>
      <c r="H122" s="7"/>
    </row>
    <row r="123" spans="2:8">
      <c r="B123" s="9" t="s">
        <v>203</v>
      </c>
      <c r="C123" s="33">
        <f t="shared" si="11"/>
        <v>4.6921807352715457E-2</v>
      </c>
      <c r="D123" s="7">
        <f t="shared" si="12"/>
        <v>26883.999091182981</v>
      </c>
      <c r="E123" s="7">
        <f t="shared" si="13"/>
        <v>5468.0128900000009</v>
      </c>
      <c r="F123" s="15">
        <f t="shared" si="14"/>
        <v>32352.011981182983</v>
      </c>
      <c r="G123" s="7"/>
      <c r="H123" s="7"/>
    </row>
    <row r="124" spans="2:8">
      <c r="B124" s="9" t="s">
        <v>141</v>
      </c>
      <c r="C124" s="33">
        <f t="shared" si="11"/>
        <v>1.8730104169602468E-2</v>
      </c>
      <c r="D124" s="7">
        <f t="shared" si="12"/>
        <v>10731.472888249999</v>
      </c>
      <c r="E124" s="7">
        <f t="shared" si="13"/>
        <v>1155.5044599999999</v>
      </c>
      <c r="F124" s="15">
        <f t="shared" si="14"/>
        <v>11886.977348249999</v>
      </c>
      <c r="G124" s="7"/>
      <c r="H124" s="7"/>
    </row>
    <row r="125" spans="2:8">
      <c r="B125" s="9" t="s">
        <v>142</v>
      </c>
      <c r="C125" s="33">
        <f t="shared" si="11"/>
        <v>0.13122658550166844</v>
      </c>
      <c r="D125" s="7">
        <f t="shared" si="12"/>
        <v>75186.690462419574</v>
      </c>
      <c r="E125" s="7">
        <f t="shared" si="13"/>
        <v>9310.0066099999985</v>
      </c>
      <c r="F125" s="15">
        <f t="shared" si="14"/>
        <v>84496.697072419571</v>
      </c>
      <c r="G125" s="7"/>
      <c r="H125" s="7"/>
    </row>
    <row r="126" spans="2:8">
      <c r="B126" s="9" t="s">
        <v>143</v>
      </c>
      <c r="C126" s="33">
        <f t="shared" si="11"/>
        <v>7.7971299625623464E-2</v>
      </c>
      <c r="D126" s="7">
        <f t="shared" si="12"/>
        <v>44673.904662632463</v>
      </c>
      <c r="E126" s="7">
        <f t="shared" si="13"/>
        <v>6224.8055299999996</v>
      </c>
      <c r="F126" s="15">
        <f t="shared" si="14"/>
        <v>50898.710192632461</v>
      </c>
      <c r="G126" s="7"/>
      <c r="H126" s="7"/>
    </row>
    <row r="127" spans="2:8">
      <c r="B127" s="9" t="s">
        <v>144</v>
      </c>
      <c r="C127" s="33">
        <f t="shared" si="11"/>
        <v>3.0895017186973142E-2</v>
      </c>
      <c r="D127" s="7">
        <f t="shared" si="12"/>
        <v>17701.398578556698</v>
      </c>
      <c r="E127" s="7">
        <f t="shared" si="13"/>
        <v>1412.21675</v>
      </c>
      <c r="F127" s="15">
        <f t="shared" si="14"/>
        <v>19113.615328556698</v>
      </c>
      <c r="G127" s="7"/>
      <c r="H127" s="7"/>
    </row>
    <row r="128" spans="2:8">
      <c r="B128" s="9" t="s">
        <v>145</v>
      </c>
      <c r="C128" s="33">
        <f t="shared" si="11"/>
        <v>9.9018530084248921E-2</v>
      </c>
      <c r="D128" s="7">
        <f t="shared" si="12"/>
        <v>56732.982444274217</v>
      </c>
      <c r="E128" s="7">
        <f t="shared" si="13"/>
        <v>8332.7112699999998</v>
      </c>
      <c r="F128" s="15">
        <f t="shared" si="14"/>
        <v>65065.693714274217</v>
      </c>
      <c r="G128" s="7"/>
      <c r="H128" s="7"/>
    </row>
    <row r="129" spans="2:8">
      <c r="B129" s="9" t="s">
        <v>146</v>
      </c>
      <c r="C129" s="33">
        <f t="shared" si="11"/>
        <v>3.8348440083330416E-2</v>
      </c>
      <c r="D129" s="7">
        <f t="shared" si="12"/>
        <v>21971.860985633502</v>
      </c>
      <c r="E129" s="7">
        <f t="shared" si="13"/>
        <v>7399.6599300000007</v>
      </c>
      <c r="F129" s="15">
        <f t="shared" si="14"/>
        <v>29371.520915633504</v>
      </c>
      <c r="G129" s="7"/>
      <c r="H129" s="7"/>
    </row>
    <row r="130" spans="2:8">
      <c r="B130" s="9" t="s">
        <v>147</v>
      </c>
      <c r="C130" s="33">
        <f t="shared" si="11"/>
        <v>9.3843614705430914E-2</v>
      </c>
      <c r="D130" s="7">
        <f t="shared" si="12"/>
        <v>53767.998182365962</v>
      </c>
      <c r="E130" s="7">
        <f t="shared" si="13"/>
        <v>10482.514569999998</v>
      </c>
      <c r="F130" s="15">
        <f t="shared" si="14"/>
        <v>64250.512752365961</v>
      </c>
      <c r="G130" s="7"/>
      <c r="H130" s="7"/>
    </row>
    <row r="131" spans="2:8">
      <c r="B131" s="9" t="s">
        <v>148</v>
      </c>
      <c r="C131" s="33">
        <f t="shared" si="11"/>
        <v>9.7015885167742413E-2</v>
      </c>
      <c r="D131" s="7">
        <f t="shared" si="12"/>
        <v>55585.560655709894</v>
      </c>
      <c r="E131" s="7">
        <f t="shared" si="13"/>
        <v>14420.824219524275</v>
      </c>
      <c r="F131" s="15">
        <f t="shared" si="14"/>
        <v>70006.384875234173</v>
      </c>
      <c r="G131" s="7"/>
      <c r="H131" s="7"/>
    </row>
    <row r="132" spans="2:8">
      <c r="B132" s="9" t="s">
        <v>149</v>
      </c>
      <c r="C132" s="33">
        <f t="shared" si="11"/>
        <v>2.6994521267117783E-2</v>
      </c>
      <c r="D132" s="7">
        <f t="shared" si="12"/>
        <v>15466.597008013914</v>
      </c>
      <c r="E132" s="7">
        <f t="shared" si="13"/>
        <v>2476.2920799999997</v>
      </c>
      <c r="F132" s="15">
        <f t="shared" si="14"/>
        <v>17942.889088013915</v>
      </c>
      <c r="G132" s="7"/>
      <c r="H132" s="7"/>
    </row>
    <row r="133" spans="2:8">
      <c r="B133" s="9" t="s">
        <v>150</v>
      </c>
      <c r="C133" s="33">
        <f t="shared" si="11"/>
        <v>1.7378447167672392E-2</v>
      </c>
      <c r="D133" s="7">
        <f t="shared" si="12"/>
        <v>9957.0367004381424</v>
      </c>
      <c r="E133" s="7">
        <f t="shared" si="13"/>
        <v>1520.93229</v>
      </c>
      <c r="F133" s="15">
        <f t="shared" si="14"/>
        <v>11477.968990438143</v>
      </c>
      <c r="G133" s="7"/>
      <c r="H133" s="7"/>
    </row>
    <row r="134" spans="2:8">
      <c r="B134" s="9" t="s">
        <v>151</v>
      </c>
      <c r="C134" s="33">
        <f t="shared" si="11"/>
        <v>9.6546928709291078E-3</v>
      </c>
      <c r="D134" s="7">
        <f t="shared" si="12"/>
        <v>5531.6870557989687</v>
      </c>
      <c r="E134" s="7">
        <f t="shared" si="13"/>
        <v>435.68460999999991</v>
      </c>
      <c r="F134" s="15">
        <f t="shared" si="14"/>
        <v>5967.3716657989689</v>
      </c>
      <c r="G134" s="7"/>
      <c r="H134" s="7"/>
    </row>
    <row r="135" spans="2:8">
      <c r="B135" s="9" t="s">
        <v>152</v>
      </c>
      <c r="C135" s="33">
        <f t="shared" si="11"/>
        <v>1.2512481960724122E-2</v>
      </c>
      <c r="D135" s="7">
        <f t="shared" si="12"/>
        <v>7169.0664243154624</v>
      </c>
      <c r="E135" s="7">
        <f t="shared" si="13"/>
        <v>1228.4676999999999</v>
      </c>
      <c r="F135" s="15">
        <f t="shared" si="14"/>
        <v>8397.5341243154617</v>
      </c>
      <c r="G135" s="7"/>
      <c r="H135" s="7"/>
    </row>
    <row r="136" spans="2:8">
      <c r="B136" s="9" t="s">
        <v>45</v>
      </c>
      <c r="C136" s="33">
        <f t="shared" si="11"/>
        <v>2.1626512030881199E-3</v>
      </c>
      <c r="D136" s="7">
        <f t="shared" si="12"/>
        <v>1239.0979004989688</v>
      </c>
      <c r="E136" s="7">
        <f t="shared" si="13"/>
        <v>113.42424</v>
      </c>
      <c r="F136" s="15">
        <f t="shared" si="14"/>
        <v>1352.5221404989688</v>
      </c>
      <c r="G136" s="7"/>
      <c r="H136" s="7"/>
    </row>
    <row r="137" spans="2:8" ht="13.5" thickBot="1">
      <c r="B137" s="201" t="s">
        <v>20</v>
      </c>
      <c r="C137" s="208">
        <f>SUM(C119:C136)</f>
        <v>0.99999999999999978</v>
      </c>
      <c r="D137" s="209">
        <f>SUM(D119:D136)</f>
        <v>572953.1876104757</v>
      </c>
      <c r="E137" s="209">
        <f>SUM(E119:E136)</f>
        <v>95527.603489524248</v>
      </c>
      <c r="F137" s="210">
        <f>SUM(F119:F136)</f>
        <v>668480.79110000015</v>
      </c>
      <c r="G137" s="7"/>
      <c r="H137" s="7"/>
    </row>
    <row r="139" spans="2:8">
      <c r="B139" s="9" t="s">
        <v>532</v>
      </c>
      <c r="D139" s="7">
        <f>I70</f>
        <v>572953.18761047581</v>
      </c>
    </row>
    <row r="142" spans="2:8">
      <c r="B142" s="21" t="s">
        <v>355</v>
      </c>
    </row>
    <row r="143" spans="2:8">
      <c r="C143" s="7"/>
    </row>
    <row r="144" spans="2:8" ht="68.25" thickBot="1">
      <c r="B144" s="201"/>
      <c r="C144" s="193" t="s">
        <v>21</v>
      </c>
      <c r="D144" s="193" t="s">
        <v>22</v>
      </c>
      <c r="E144" s="196" t="s">
        <v>483</v>
      </c>
      <c r="F144" s="196" t="s">
        <v>490</v>
      </c>
      <c r="G144" s="196" t="s">
        <v>502</v>
      </c>
      <c r="H144" s="197" t="s">
        <v>503</v>
      </c>
    </row>
    <row r="145" spans="2:8">
      <c r="B145" s="9" t="s">
        <v>199</v>
      </c>
      <c r="C145" s="74">
        <f t="shared" ref="C145:C162" si="15">+C23/C$41</f>
        <v>0.17989419065795978</v>
      </c>
      <c r="D145" s="74">
        <f>+'111Q'!E77</f>
        <v>0.13378993692228947</v>
      </c>
      <c r="E145" s="7">
        <f t="shared" ref="E145:E162" si="16">0.75*F119</f>
        <v>88933.232380641872</v>
      </c>
      <c r="F145" s="7">
        <f>C145*F$165</f>
        <v>15031.976360665902</v>
      </c>
      <c r="G145" s="7">
        <f>D145*G$165</f>
        <v>11179.500359378897</v>
      </c>
      <c r="H145" s="15">
        <f>E145+F145+G145</f>
        <v>115144.70910068667</v>
      </c>
    </row>
    <row r="146" spans="2:8">
      <c r="B146" s="9" t="s">
        <v>200</v>
      </c>
      <c r="C146" s="74">
        <f t="shared" si="15"/>
        <v>2.8301424466728526E-2</v>
      </c>
      <c r="D146" s="74">
        <f>+'111Q'!E78</f>
        <v>3.1594465438221329E-2</v>
      </c>
      <c r="E146" s="7">
        <f t="shared" si="16"/>
        <v>28328.574714542781</v>
      </c>
      <c r="F146" s="7">
        <f t="shared" ref="F146:F162" si="17">C146*F$165</f>
        <v>2364.869827096948</v>
      </c>
      <c r="G146" s="7">
        <f t="shared" ref="G146:G162" si="18">D146*G$165</f>
        <v>2640.0366563154757</v>
      </c>
      <c r="H146" s="15">
        <f t="shared" ref="H146:H162" si="19">E146+F146+G146</f>
        <v>33333.481197955203</v>
      </c>
    </row>
    <row r="147" spans="2:8">
      <c r="B147" s="9" t="s">
        <v>201</v>
      </c>
      <c r="C147" s="74">
        <f t="shared" si="15"/>
        <v>2.262400174363445E-2</v>
      </c>
      <c r="D147" s="74">
        <f>+'111Q'!E79</f>
        <v>1.9842699140821856E-2</v>
      </c>
      <c r="E147" s="7">
        <f t="shared" si="16"/>
        <v>16214.541237959147</v>
      </c>
      <c r="F147" s="7">
        <f t="shared" si="17"/>
        <v>1890.4638229290674</v>
      </c>
      <c r="G147" s="7">
        <f t="shared" si="18"/>
        <v>1658.057902401986</v>
      </c>
      <c r="H147" s="15">
        <f t="shared" si="19"/>
        <v>19763.062963290202</v>
      </c>
    </row>
    <row r="148" spans="2:8">
      <c r="B148" s="9" t="s">
        <v>202</v>
      </c>
      <c r="C148" s="74">
        <f t="shared" si="15"/>
        <v>2.3640493687275166E-2</v>
      </c>
      <c r="D148" s="74">
        <f>+'111Q'!E80</f>
        <v>2.5345554959636595E-2</v>
      </c>
      <c r="E148" s="7">
        <f t="shared" si="16"/>
        <v>13448.937349644972</v>
      </c>
      <c r="F148" s="7">
        <f t="shared" si="17"/>
        <v>1975.4019902580328</v>
      </c>
      <c r="G148" s="7">
        <f t="shared" si="18"/>
        <v>2117.8770787858002</v>
      </c>
      <c r="H148" s="15">
        <f t="shared" si="19"/>
        <v>17542.216418688804</v>
      </c>
    </row>
    <row r="149" spans="2:8">
      <c r="B149" s="9" t="s">
        <v>203</v>
      </c>
      <c r="C149" s="74">
        <f t="shared" si="15"/>
        <v>4.5024770566849191E-2</v>
      </c>
      <c r="D149" s="74">
        <f>+'111Q'!E81</f>
        <v>3.8350795770566055E-2</v>
      </c>
      <c r="E149" s="7">
        <f t="shared" si="16"/>
        <v>24264.008985887238</v>
      </c>
      <c r="F149" s="7">
        <f t="shared" si="17"/>
        <v>3762.2742809529186</v>
      </c>
      <c r="G149" s="7">
        <f t="shared" si="18"/>
        <v>3204.596287002817</v>
      </c>
      <c r="H149" s="15">
        <f t="shared" si="19"/>
        <v>31230.879553842973</v>
      </c>
    </row>
    <row r="150" spans="2:8">
      <c r="B150" s="9" t="s">
        <v>141</v>
      </c>
      <c r="C150" s="74">
        <f t="shared" si="15"/>
        <v>1.2568402088391136E-2</v>
      </c>
      <c r="D150" s="74">
        <f>+'111Q'!E82</f>
        <v>1.151984076703929E-2</v>
      </c>
      <c r="E150" s="7">
        <f t="shared" si="16"/>
        <v>8915.2330111874981</v>
      </c>
      <c r="F150" s="7">
        <f t="shared" si="17"/>
        <v>1050.2169213638251</v>
      </c>
      <c r="G150" s="7">
        <f t="shared" si="18"/>
        <v>962.59903366205708</v>
      </c>
      <c r="H150" s="15">
        <f t="shared" si="19"/>
        <v>10928.04896621338</v>
      </c>
    </row>
    <row r="151" spans="2:8">
      <c r="B151" s="9" t="s">
        <v>142</v>
      </c>
      <c r="C151" s="74">
        <f t="shared" si="15"/>
        <v>5.3180615133735835E-2</v>
      </c>
      <c r="D151" s="74">
        <f>+'111Q'!E83</f>
        <v>5.0073733993607643E-2</v>
      </c>
      <c r="E151" s="7">
        <f t="shared" si="16"/>
        <v>63372.522804314678</v>
      </c>
      <c r="F151" s="7">
        <f t="shared" si="17"/>
        <v>4443.7774594730463</v>
      </c>
      <c r="G151" s="7">
        <f t="shared" si="18"/>
        <v>4184.1661641722258</v>
      </c>
      <c r="H151" s="15">
        <f t="shared" si="19"/>
        <v>72000.466427959953</v>
      </c>
    </row>
    <row r="152" spans="2:8">
      <c r="B152" s="9" t="s">
        <v>143</v>
      </c>
      <c r="C152" s="74">
        <f t="shared" si="15"/>
        <v>4.4303977388771863E-2</v>
      </c>
      <c r="D152" s="74">
        <f>+'111Q'!E84</f>
        <v>3.4451673011252522E-2</v>
      </c>
      <c r="E152" s="7">
        <f t="shared" si="16"/>
        <v>38174.032644474348</v>
      </c>
      <c r="F152" s="7">
        <f t="shared" si="17"/>
        <v>3702.0447317153416</v>
      </c>
      <c r="G152" s="7">
        <f t="shared" si="18"/>
        <v>2878.7852036600761</v>
      </c>
      <c r="H152" s="15">
        <f t="shared" si="19"/>
        <v>44754.862579849767</v>
      </c>
    </row>
    <row r="153" spans="2:8">
      <c r="B153" s="9" t="s">
        <v>144</v>
      </c>
      <c r="C153" s="74">
        <f t="shared" si="15"/>
        <v>0.16089611512510055</v>
      </c>
      <c r="D153" s="74">
        <f>+'111Q'!E85</f>
        <v>0.18984655263143493</v>
      </c>
      <c r="E153" s="7">
        <f t="shared" si="16"/>
        <v>14335.211496417523</v>
      </c>
      <c r="F153" s="7">
        <f t="shared" si="17"/>
        <v>13444.495290467989</v>
      </c>
      <c r="G153" s="7">
        <f t="shared" si="18"/>
        <v>15863.596711333679</v>
      </c>
      <c r="H153" s="15">
        <f t="shared" si="19"/>
        <v>43643.303498219189</v>
      </c>
    </row>
    <row r="154" spans="2:8">
      <c r="B154" s="9" t="s">
        <v>145</v>
      </c>
      <c r="C154" s="74">
        <f t="shared" si="15"/>
        <v>0.10691638416889819</v>
      </c>
      <c r="D154" s="74">
        <f>+'111Q'!E86</f>
        <v>9.3850507822777027E-2</v>
      </c>
      <c r="E154" s="7">
        <f t="shared" si="16"/>
        <v>48799.270285705665</v>
      </c>
      <c r="F154" s="7">
        <f t="shared" si="17"/>
        <v>8933.943633847075</v>
      </c>
      <c r="G154" s="7">
        <f t="shared" si="18"/>
        <v>7842.1577143133427</v>
      </c>
      <c r="H154" s="15">
        <f t="shared" si="19"/>
        <v>65575.371633866089</v>
      </c>
    </row>
    <row r="155" spans="2:8">
      <c r="B155" s="9" t="s">
        <v>146</v>
      </c>
      <c r="C155" s="74">
        <f t="shared" si="15"/>
        <v>2.3476760279483033E-2</v>
      </c>
      <c r="D155" s="74">
        <f>+'111Q'!E87</f>
        <v>1.6070530507501984E-2</v>
      </c>
      <c r="E155" s="7">
        <f t="shared" si="16"/>
        <v>22028.640686725128</v>
      </c>
      <c r="F155" s="7">
        <f t="shared" si="17"/>
        <v>1961.7204105117348</v>
      </c>
      <c r="G155" s="7">
        <f t="shared" si="18"/>
        <v>1342.8551183814516</v>
      </c>
      <c r="H155" s="15">
        <f t="shared" si="19"/>
        <v>25333.216215618315</v>
      </c>
    </row>
    <row r="156" spans="2:8">
      <c r="B156" s="9" t="s">
        <v>147</v>
      </c>
      <c r="C156" s="74">
        <f t="shared" si="15"/>
        <v>5.8686220567080997E-2</v>
      </c>
      <c r="D156" s="74">
        <f>+'111Q'!E88</f>
        <v>5.1984015903531119E-2</v>
      </c>
      <c r="E156" s="7">
        <f t="shared" si="16"/>
        <v>48187.884564274471</v>
      </c>
      <c r="F156" s="7">
        <f t="shared" si="17"/>
        <v>4903.8263939189255</v>
      </c>
      <c r="G156" s="7">
        <f t="shared" si="18"/>
        <v>4343.7895094684336</v>
      </c>
      <c r="H156" s="15">
        <f t="shared" si="19"/>
        <v>57435.500467661834</v>
      </c>
    </row>
    <row r="157" spans="2:8">
      <c r="B157" s="9" t="s">
        <v>148</v>
      </c>
      <c r="C157" s="74">
        <f t="shared" si="15"/>
        <v>0.13803026076472474</v>
      </c>
      <c r="D157" s="74">
        <f>+'111Q'!E89</f>
        <v>0.18854638920286074</v>
      </c>
      <c r="E157" s="7">
        <f t="shared" si="16"/>
        <v>52504.788656425633</v>
      </c>
      <c r="F157" s="7">
        <f t="shared" si="17"/>
        <v>11533.822238967814</v>
      </c>
      <c r="G157" s="7">
        <f t="shared" si="18"/>
        <v>15754.95492667211</v>
      </c>
      <c r="H157" s="15">
        <f t="shared" si="19"/>
        <v>79793.56582206556</v>
      </c>
    </row>
    <row r="158" spans="2:8">
      <c r="B158" s="9" t="s">
        <v>149</v>
      </c>
      <c r="C158" s="74">
        <f t="shared" si="15"/>
        <v>3.1415849738643815E-2</v>
      </c>
      <c r="D158" s="74">
        <f>+'111Q'!E90</f>
        <v>2.5632111095104628E-2</v>
      </c>
      <c r="E158" s="7">
        <f t="shared" si="16"/>
        <v>13457.166816010436</v>
      </c>
      <c r="F158" s="7">
        <f t="shared" si="17"/>
        <v>2625.111510795919</v>
      </c>
      <c r="G158" s="7">
        <f t="shared" si="18"/>
        <v>2141.8217378023292</v>
      </c>
      <c r="H158" s="15">
        <f t="shared" si="19"/>
        <v>18224.100064608683</v>
      </c>
    </row>
    <row r="159" spans="2:8">
      <c r="B159" s="9" t="s">
        <v>150</v>
      </c>
      <c r="C159" s="74">
        <f t="shared" si="15"/>
        <v>1.3718679601634434E-2</v>
      </c>
      <c r="D159" s="74">
        <f>+'111Q'!E91</f>
        <v>1.7210543757935355E-2</v>
      </c>
      <c r="E159" s="7">
        <f t="shared" si="16"/>
        <v>8608.4767428286068</v>
      </c>
      <c r="F159" s="7">
        <f t="shared" si="17"/>
        <v>1146.3342241185028</v>
      </c>
      <c r="G159" s="7">
        <f t="shared" si="18"/>
        <v>1438.1147383207244</v>
      </c>
      <c r="H159" s="15">
        <f t="shared" si="19"/>
        <v>11192.925705267833</v>
      </c>
    </row>
    <row r="160" spans="2:8">
      <c r="B160" s="9" t="s">
        <v>151</v>
      </c>
      <c r="C160" s="74">
        <f t="shared" si="15"/>
        <v>4.6878399345974334E-2</v>
      </c>
      <c r="D160" s="74">
        <f>+'111Q'!E92</f>
        <v>6.167621987288413E-2</v>
      </c>
      <c r="E160" s="7">
        <f t="shared" si="16"/>
        <v>4475.5287493492269</v>
      </c>
      <c r="F160" s="7">
        <f t="shared" si="17"/>
        <v>3917.1636850373316</v>
      </c>
      <c r="G160" s="7">
        <f t="shared" si="18"/>
        <v>5153.6710315853916</v>
      </c>
      <c r="H160" s="15">
        <f t="shared" si="19"/>
        <v>13546.36346597195</v>
      </c>
    </row>
    <row r="161" spans="2:8">
      <c r="B161" s="9" t="s">
        <v>152</v>
      </c>
      <c r="C161" s="74">
        <f t="shared" si="15"/>
        <v>6.8103225669124056E-3</v>
      </c>
      <c r="D161" s="74">
        <f>+'111Q'!E93</f>
        <v>7.3688933757223418E-3</v>
      </c>
      <c r="E161" s="7">
        <f t="shared" si="16"/>
        <v>6298.1505932365963</v>
      </c>
      <c r="F161" s="7">
        <f t="shared" si="17"/>
        <v>569.07122714697357</v>
      </c>
      <c r="G161" s="7">
        <f t="shared" si="18"/>
        <v>615.74545916680268</v>
      </c>
      <c r="H161" s="15">
        <f t="shared" si="19"/>
        <v>7482.967279550373</v>
      </c>
    </row>
    <row r="162" spans="2:8">
      <c r="B162" s="9" t="s">
        <v>45</v>
      </c>
      <c r="C162" s="74">
        <f t="shared" si="15"/>
        <v>3.6331321082015717E-3</v>
      </c>
      <c r="D162" s="74">
        <f>+'111Q'!E94</f>
        <v>2.8455358268129811E-3</v>
      </c>
      <c r="E162" s="7">
        <f t="shared" si="16"/>
        <v>1014.3916053742266</v>
      </c>
      <c r="F162" s="7">
        <f t="shared" si="17"/>
        <v>303.58487823267473</v>
      </c>
      <c r="G162" s="7">
        <f t="shared" si="18"/>
        <v>237.77325507641683</v>
      </c>
      <c r="H162" s="15">
        <f t="shared" si="19"/>
        <v>1555.7497386833184</v>
      </c>
    </row>
    <row r="163" spans="2:8" ht="13.5" thickBot="1">
      <c r="B163" s="158" t="s">
        <v>46</v>
      </c>
      <c r="C163" s="211">
        <f t="shared" ref="C163:H163" si="20">SUM(C145:C162)</f>
        <v>0.99999999999999989</v>
      </c>
      <c r="D163" s="211">
        <v>1</v>
      </c>
      <c r="E163" s="159">
        <f t="shared" si="20"/>
        <v>501360.59332500014</v>
      </c>
      <c r="F163" s="159">
        <f t="shared" si="20"/>
        <v>83560.098887500033</v>
      </c>
      <c r="G163" s="159">
        <f t="shared" si="20"/>
        <v>83560.098887500018</v>
      </c>
      <c r="H163" s="159">
        <f t="shared" si="20"/>
        <v>668480.79110000015</v>
      </c>
    </row>
    <row r="164" spans="2:8">
      <c r="E164" s="7"/>
      <c r="F164" s="7"/>
      <c r="G164" s="7"/>
      <c r="H164" s="7"/>
    </row>
    <row r="165" spans="2:8">
      <c r="B165" s="9" t="s">
        <v>25</v>
      </c>
      <c r="E165" s="7">
        <f>F137*0.75</f>
        <v>501360.59332500014</v>
      </c>
      <c r="F165" s="7">
        <f>0.125*F137</f>
        <v>83560.098887500018</v>
      </c>
      <c r="G165" s="7">
        <f>F165</f>
        <v>83560.098887500018</v>
      </c>
      <c r="H165" s="7"/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33CC"/>
  </sheetPr>
  <dimension ref="A2:I66"/>
  <sheetViews>
    <sheetView zoomScale="40" zoomScaleNormal="40" workbookViewId="0">
      <selection activeCell="A15" sqref="A15:XFD16"/>
    </sheetView>
  </sheetViews>
  <sheetFormatPr baseColWidth="10" defaultColWidth="10.75" defaultRowHeight="12.75"/>
  <cols>
    <col min="1" max="1" width="5.75" style="9" customWidth="1"/>
    <col min="2" max="2" width="10.75" style="9"/>
    <col min="3" max="3" width="18.125" style="9" customWidth="1"/>
    <col min="4" max="16384" width="10.75" style="9"/>
  </cols>
  <sheetData>
    <row r="2" spans="2:3">
      <c r="B2" s="6" t="s">
        <v>129</v>
      </c>
    </row>
    <row r="3" spans="2:3">
      <c r="B3" s="56" t="s">
        <v>538</v>
      </c>
      <c r="C3" s="7"/>
    </row>
    <row r="5" spans="2:3">
      <c r="B5" s="6" t="s">
        <v>130</v>
      </c>
    </row>
    <row r="6" spans="2:3">
      <c r="B6" s="64">
        <f>+Resumen!D11</f>
        <v>82017.656359999994</v>
      </c>
    </row>
    <row r="8" spans="2:3">
      <c r="B8" s="6" t="s">
        <v>108</v>
      </c>
    </row>
    <row r="9" spans="2:3">
      <c r="B9" s="9" t="s">
        <v>119</v>
      </c>
    </row>
    <row r="10" spans="2:3">
      <c r="B10" s="6"/>
    </row>
    <row r="11" spans="2:3">
      <c r="B11" s="6" t="s">
        <v>131</v>
      </c>
    </row>
    <row r="12" spans="2:3">
      <c r="B12" s="6" t="s">
        <v>120</v>
      </c>
    </row>
    <row r="20" spans="1:7">
      <c r="B20" s="21" t="s">
        <v>132</v>
      </c>
      <c r="D20" s="149" t="s">
        <v>471</v>
      </c>
    </row>
    <row r="21" spans="1:7" ht="15">
      <c r="C21" s="286" t="s">
        <v>227</v>
      </c>
    </row>
    <row r="22" spans="1:7" ht="54.75" thickBot="1">
      <c r="A22" s="14"/>
      <c r="B22" s="148"/>
      <c r="C22" s="148" t="s">
        <v>555</v>
      </c>
      <c r="D22" s="148" t="s">
        <v>133</v>
      </c>
      <c r="E22" s="148" t="s">
        <v>196</v>
      </c>
      <c r="F22" s="148" t="s">
        <v>197</v>
      </c>
      <c r="G22" s="148" t="s">
        <v>198</v>
      </c>
    </row>
    <row r="23" spans="1:7">
      <c r="B23" s="9" t="s">
        <v>199</v>
      </c>
      <c r="C23" s="7">
        <v>8400674</v>
      </c>
      <c r="D23" s="7">
        <f>G46</f>
        <v>15760.692748421678</v>
      </c>
      <c r="E23" s="8">
        <f t="shared" ref="E23:E41" si="0">D23*1000/C23</f>
        <v>1.8761224097520839</v>
      </c>
      <c r="F23" s="8">
        <f>E23-E$41</f>
        <v>0.11977525111399512</v>
      </c>
      <c r="G23" s="7">
        <f t="shared" ref="G23:G41" si="1">F23*C23/1000</f>
        <v>1006.1928378768099</v>
      </c>
    </row>
    <row r="24" spans="1:7">
      <c r="B24" s="9" t="s">
        <v>200</v>
      </c>
      <c r="C24" s="7">
        <v>1321616</v>
      </c>
      <c r="D24" s="7">
        <f t="shared" ref="D24:D40" si="2">G47</f>
        <v>2646.039561801344</v>
      </c>
      <c r="E24" s="8">
        <f t="shared" si="0"/>
        <v>2.0021243400513797</v>
      </c>
      <c r="F24" s="8">
        <f t="shared" ref="F24:F41" si="3">E24-E$41</f>
        <v>0.24577718141329097</v>
      </c>
      <c r="G24" s="7">
        <f t="shared" si="1"/>
        <v>324.82305539070796</v>
      </c>
    </row>
    <row r="25" spans="1:7">
      <c r="B25" s="9" t="s">
        <v>201</v>
      </c>
      <c r="C25" s="7">
        <v>1056492.5</v>
      </c>
      <c r="D25" s="7">
        <f t="shared" si="2"/>
        <v>1979.6986754347524</v>
      </c>
      <c r="E25" s="8">
        <f t="shared" si="0"/>
        <v>1.8738407281024261</v>
      </c>
      <c r="F25" s="8">
        <f t="shared" si="3"/>
        <v>0.11749356946433731</v>
      </c>
      <c r="G25" s="7">
        <f t="shared" si="1"/>
        <v>124.13107493730138</v>
      </c>
    </row>
    <row r="26" spans="1:7">
      <c r="B26" s="9" t="s">
        <v>202</v>
      </c>
      <c r="C26" s="7">
        <v>1103960.5</v>
      </c>
      <c r="D26" s="7">
        <f t="shared" si="2"/>
        <v>2131.658269367821</v>
      </c>
      <c r="E26" s="8">
        <f t="shared" si="0"/>
        <v>1.9309189679955225</v>
      </c>
      <c r="F26" s="8">
        <f t="shared" si="3"/>
        <v>0.17457180935743377</v>
      </c>
      <c r="G26" s="7">
        <f t="shared" si="1"/>
        <v>192.72038194413727</v>
      </c>
    </row>
    <row r="27" spans="1:7">
      <c r="B27" s="9" t="s">
        <v>203</v>
      </c>
      <c r="C27" s="7">
        <v>2102560.5</v>
      </c>
      <c r="D27" s="7">
        <f t="shared" si="2"/>
        <v>4167.1733509257519</v>
      </c>
      <c r="E27" s="8">
        <f t="shared" si="0"/>
        <v>1.9819516969550945</v>
      </c>
      <c r="F27" s="8">
        <f t="shared" si="3"/>
        <v>0.22560453831700578</v>
      </c>
      <c r="G27" s="7">
        <f t="shared" si="1"/>
        <v>474.34719088607284</v>
      </c>
    </row>
    <row r="28" spans="1:7">
      <c r="B28" s="9" t="s">
        <v>141</v>
      </c>
      <c r="C28" s="7">
        <v>586917.5</v>
      </c>
      <c r="D28" s="7">
        <f t="shared" si="2"/>
        <v>1016.8195837205484</v>
      </c>
      <c r="E28" s="8">
        <f t="shared" si="0"/>
        <v>1.7324744682524349</v>
      </c>
      <c r="F28" s="8">
        <f t="shared" si="3"/>
        <v>-2.3872690385653872E-2</v>
      </c>
      <c r="G28" s="7">
        <f t="shared" si="1"/>
        <v>-14.011299759422007</v>
      </c>
    </row>
    <row r="29" spans="1:7">
      <c r="B29" s="9" t="s">
        <v>142</v>
      </c>
      <c r="C29" s="7">
        <v>2483421</v>
      </c>
      <c r="D29" s="7">
        <f t="shared" si="2"/>
        <v>4985.2918270400487</v>
      </c>
      <c r="E29" s="8">
        <f t="shared" si="0"/>
        <v>2.0074291982873818</v>
      </c>
      <c r="F29" s="8">
        <f t="shared" si="3"/>
        <v>0.25108203964929299</v>
      </c>
      <c r="G29" s="7">
        <f t="shared" si="1"/>
        <v>623.5424099878868</v>
      </c>
    </row>
    <row r="30" spans="1:7">
      <c r="B30" s="9" t="s">
        <v>143</v>
      </c>
      <c r="C30" s="7">
        <v>2068901</v>
      </c>
      <c r="D30" s="7">
        <f t="shared" si="2"/>
        <v>3766.64432379859</v>
      </c>
      <c r="E30" s="8">
        <f t="shared" si="0"/>
        <v>1.8206015289269954</v>
      </c>
      <c r="F30" s="8">
        <f t="shared" si="3"/>
        <v>6.4254370288906681E-2</v>
      </c>
      <c r="G30" s="7">
        <f t="shared" si="1"/>
        <v>132.93593094508932</v>
      </c>
    </row>
    <row r="31" spans="1:7">
      <c r="B31" s="9" t="s">
        <v>144</v>
      </c>
      <c r="C31" s="7">
        <v>7513504.5</v>
      </c>
      <c r="D31" s="7">
        <f t="shared" si="2"/>
        <v>8915.6476381523335</v>
      </c>
      <c r="E31" s="8">
        <f t="shared" si="0"/>
        <v>1.1866163969359882</v>
      </c>
      <c r="F31" s="8">
        <f t="shared" si="3"/>
        <v>-0.56973076170210057</v>
      </c>
      <c r="G31" s="7">
        <f t="shared" si="1"/>
        <v>-4280.6746418371604</v>
      </c>
    </row>
    <row r="32" spans="1:7">
      <c r="B32" s="9" t="s">
        <v>145</v>
      </c>
      <c r="C32" s="7">
        <v>4992766.5</v>
      </c>
      <c r="D32" s="7">
        <f t="shared" si="2"/>
        <v>8697.6250720152166</v>
      </c>
      <c r="E32" s="8">
        <f t="shared" si="0"/>
        <v>1.7420452312390768</v>
      </c>
      <c r="F32" s="8">
        <f t="shared" si="3"/>
        <v>-1.4301927399011927E-2</v>
      </c>
      <c r="G32" s="7">
        <f t="shared" si="1"/>
        <v>-71.406184003218883</v>
      </c>
    </row>
    <row r="33" spans="1:9">
      <c r="B33" s="9" t="s">
        <v>146</v>
      </c>
      <c r="C33" s="7">
        <v>1096314.5</v>
      </c>
      <c r="D33" s="7">
        <f t="shared" si="2"/>
        <v>2140.6234026065436</v>
      </c>
      <c r="E33" s="8">
        <f t="shared" si="0"/>
        <v>1.9525632495114711</v>
      </c>
      <c r="F33" s="8">
        <f t="shared" si="3"/>
        <v>0.19621609087338232</v>
      </c>
      <c r="G33" s="7">
        <f t="shared" si="1"/>
        <v>215.11454555780671</v>
      </c>
    </row>
    <row r="34" spans="1:9">
      <c r="B34" s="9" t="s">
        <v>147</v>
      </c>
      <c r="C34" s="7">
        <v>2740521</v>
      </c>
      <c r="D34" s="7">
        <f t="shared" si="2"/>
        <v>4915.3968839604158</v>
      </c>
      <c r="E34" s="8">
        <f t="shared" si="0"/>
        <v>1.7935994228690149</v>
      </c>
      <c r="F34" s="8">
        <f t="shared" si="3"/>
        <v>3.7252264230926091E-2</v>
      </c>
      <c r="G34" s="7">
        <f t="shared" si="1"/>
        <v>102.0906124224018</v>
      </c>
    </row>
    <row r="35" spans="1:9">
      <c r="B35" s="9" t="s">
        <v>148</v>
      </c>
      <c r="C35" s="7">
        <v>6445718</v>
      </c>
      <c r="D35" s="7">
        <f t="shared" si="2"/>
        <v>12227.130468997975</v>
      </c>
      <c r="E35" s="8">
        <f t="shared" si="0"/>
        <v>1.8969384743480828</v>
      </c>
      <c r="F35" s="8">
        <f t="shared" si="3"/>
        <v>0.14059131570999406</v>
      </c>
      <c r="G35" s="7">
        <f t="shared" si="1"/>
        <v>906.21197431559153</v>
      </c>
    </row>
    <row r="36" spans="1:9">
      <c r="B36" s="9" t="s">
        <v>149</v>
      </c>
      <c r="C36" s="7">
        <v>1467053</v>
      </c>
      <c r="D36" s="7">
        <f t="shared" si="2"/>
        <v>2386.7640930387802</v>
      </c>
      <c r="E36" s="8">
        <f t="shared" si="0"/>
        <v>1.62691061129951</v>
      </c>
      <c r="F36" s="8">
        <f t="shared" si="3"/>
        <v>-0.12943654733857879</v>
      </c>
      <c r="G36" s="7">
        <f t="shared" si="1"/>
        <v>-189.89027508270402</v>
      </c>
    </row>
    <row r="37" spans="1:9">
      <c r="B37" s="9" t="s">
        <v>150</v>
      </c>
      <c r="C37" s="7">
        <v>640633</v>
      </c>
      <c r="D37" s="7">
        <f t="shared" si="2"/>
        <v>1280.5770294966007</v>
      </c>
      <c r="E37" s="8">
        <f t="shared" si="0"/>
        <v>1.9989245472783963</v>
      </c>
      <c r="F37" s="8">
        <f t="shared" si="3"/>
        <v>0.24257738864030753</v>
      </c>
      <c r="G37" s="7">
        <f t="shared" si="1"/>
        <v>155.40308021680616</v>
      </c>
    </row>
    <row r="38" spans="1:9">
      <c r="B38" s="9" t="s">
        <v>151</v>
      </c>
      <c r="C38" s="7">
        <v>2189121</v>
      </c>
      <c r="D38" s="7">
        <f t="shared" si="2"/>
        <v>3339.9718241579471</v>
      </c>
      <c r="E38" s="8">
        <f t="shared" si="0"/>
        <v>1.5257136650545799</v>
      </c>
      <c r="F38" s="8">
        <f t="shared" si="3"/>
        <v>-0.23063349358350882</v>
      </c>
      <c r="G38" s="7">
        <f t="shared" si="1"/>
        <v>-504.88462410702442</v>
      </c>
    </row>
    <row r="39" spans="1:9">
      <c r="B39" s="9" t="s">
        <v>152</v>
      </c>
      <c r="C39" s="7">
        <v>318027.5</v>
      </c>
      <c r="D39" s="7">
        <f t="shared" si="2"/>
        <v>772.76151384992284</v>
      </c>
      <c r="E39" s="8">
        <f t="shared" si="0"/>
        <v>2.4298575244276761</v>
      </c>
      <c r="F39" s="8">
        <f t="shared" si="3"/>
        <v>0.67351036578958734</v>
      </c>
      <c r="G39" s="7">
        <f t="shared" si="1"/>
        <v>214.19481785614801</v>
      </c>
    </row>
    <row r="40" spans="1:9">
      <c r="B40" s="9" t="s">
        <v>45</v>
      </c>
      <c r="C40" s="7">
        <v>169659.5</v>
      </c>
      <c r="D40" s="7">
        <f t="shared" si="2"/>
        <v>887.14009321372089</v>
      </c>
      <c r="E40" s="8">
        <f t="shared" si="0"/>
        <v>5.2289444046087663</v>
      </c>
      <c r="F40" s="8">
        <f t="shared" si="3"/>
        <v>3.4725972459706775</v>
      </c>
      <c r="G40" s="7">
        <f t="shared" si="1"/>
        <v>589.1591124527622</v>
      </c>
    </row>
    <row r="41" spans="1:9" s="21" customFormat="1" ht="14.25" thickBot="1">
      <c r="A41" s="238"/>
      <c r="B41" s="144" t="s">
        <v>20</v>
      </c>
      <c r="C41" s="176">
        <v>46697861.5</v>
      </c>
      <c r="D41" s="176">
        <f>B6</f>
        <v>82017.656359999994</v>
      </c>
      <c r="E41" s="176">
        <f t="shared" si="0"/>
        <v>1.7563471586380888</v>
      </c>
      <c r="F41" s="252">
        <f t="shared" si="3"/>
        <v>0</v>
      </c>
      <c r="G41" s="225">
        <f t="shared" si="1"/>
        <v>0</v>
      </c>
      <c r="I41" s="12"/>
    </row>
    <row r="43" spans="1:9">
      <c r="C43" s="21" t="s">
        <v>394</v>
      </c>
    </row>
    <row r="45" spans="1:9" s="16" customFormat="1" ht="54.75" thickBot="1">
      <c r="B45" s="192"/>
      <c r="C45" s="193" t="s">
        <v>398</v>
      </c>
      <c r="D45" s="193" t="s">
        <v>395</v>
      </c>
      <c r="E45" s="193" t="s">
        <v>383</v>
      </c>
      <c r="F45" s="193" t="s">
        <v>396</v>
      </c>
      <c r="G45" s="193" t="s">
        <v>397</v>
      </c>
    </row>
    <row r="46" spans="1:9">
      <c r="B46" s="9" t="s">
        <v>199</v>
      </c>
      <c r="C46" s="15">
        <f>+'132A'!E86</f>
        <v>24327.5</v>
      </c>
      <c r="D46" s="65">
        <f>C46/C$64</f>
        <v>0.20443019625803036</v>
      </c>
      <c r="E46" s="65">
        <f t="shared" ref="E46:E63" si="4">C23/C$41</f>
        <v>0.17989419065795978</v>
      </c>
      <c r="F46" s="65">
        <f>(D46+E46)/2</f>
        <v>0.19216219345799507</v>
      </c>
      <c r="G46" s="15">
        <f>F46*G$66</f>
        <v>15760.692748421678</v>
      </c>
    </row>
    <row r="47" spans="1:9">
      <c r="B47" s="9" t="s">
        <v>200</v>
      </c>
      <c r="C47" s="15">
        <f>+'132A'!E87</f>
        <v>4310.5</v>
      </c>
      <c r="D47" s="65">
        <f t="shared" ref="D47:D63" si="5">C47/C$64</f>
        <v>3.622223249286774E-2</v>
      </c>
      <c r="E47" s="65">
        <f t="shared" si="4"/>
        <v>2.8301424466728526E-2</v>
      </c>
      <c r="F47" s="65">
        <f t="shared" ref="F47:F63" si="6">(D47+E47)/2</f>
        <v>3.2261828479798131E-2</v>
      </c>
      <c r="G47" s="15">
        <f t="shared" ref="G47:G63" si="7">F47*G$66</f>
        <v>2646.039561801344</v>
      </c>
    </row>
    <row r="48" spans="1:9">
      <c r="B48" s="9" t="s">
        <v>201</v>
      </c>
      <c r="C48" s="15">
        <f>+'132A'!E88</f>
        <v>3052.5</v>
      </c>
      <c r="D48" s="65">
        <f t="shared" si="5"/>
        <v>2.5650937173060842E-2</v>
      </c>
      <c r="E48" s="65">
        <f t="shared" si="4"/>
        <v>2.262400174363445E-2</v>
      </c>
      <c r="F48" s="65">
        <f t="shared" si="6"/>
        <v>2.4137469458347646E-2</v>
      </c>
      <c r="G48" s="15">
        <f t="shared" si="7"/>
        <v>1979.6986754347524</v>
      </c>
    </row>
    <row r="49" spans="2:7">
      <c r="B49" s="9" t="s">
        <v>202</v>
      </c>
      <c r="C49" s="15">
        <f>+'132A'!E89</f>
        <v>3372.5</v>
      </c>
      <c r="D49" s="65">
        <f t="shared" si="5"/>
        <v>2.8339978907828894E-2</v>
      </c>
      <c r="E49" s="65">
        <f t="shared" si="4"/>
        <v>2.3640493687275166E-2</v>
      </c>
      <c r="F49" s="65">
        <f t="shared" si="6"/>
        <v>2.5990236297552032E-2</v>
      </c>
      <c r="G49" s="15">
        <f t="shared" si="7"/>
        <v>2131.658269367821</v>
      </c>
    </row>
    <row r="50" spans="2:7">
      <c r="B50" s="9" t="s">
        <v>203</v>
      </c>
      <c r="C50" s="15">
        <f>+'132A'!E90</f>
        <v>6734.5</v>
      </c>
      <c r="D50" s="65">
        <f t="shared" si="5"/>
        <v>5.6591723633735706E-2</v>
      </c>
      <c r="E50" s="65">
        <f t="shared" si="4"/>
        <v>4.5024770566849191E-2</v>
      </c>
      <c r="F50" s="65">
        <f t="shared" si="6"/>
        <v>5.0808247100292449E-2</v>
      </c>
      <c r="G50" s="15">
        <f t="shared" si="7"/>
        <v>4167.1733509257519</v>
      </c>
    </row>
    <row r="51" spans="2:7">
      <c r="B51" s="9" t="s">
        <v>141</v>
      </c>
      <c r="C51" s="15">
        <f>+'132A'!E91</f>
        <v>1455</v>
      </c>
      <c r="D51" s="65">
        <f t="shared" si="5"/>
        <v>1.2226736637773473E-2</v>
      </c>
      <c r="E51" s="65">
        <f t="shared" si="4"/>
        <v>1.2568402088391136E-2</v>
      </c>
      <c r="F51" s="65">
        <f t="shared" si="6"/>
        <v>1.2397569363082304E-2</v>
      </c>
      <c r="G51" s="15">
        <f t="shared" si="7"/>
        <v>1016.8195837205484</v>
      </c>
    </row>
    <row r="52" spans="2:7">
      <c r="B52" s="9" t="s">
        <v>142</v>
      </c>
      <c r="C52" s="15">
        <f>+'132A'!E92</f>
        <v>8138</v>
      </c>
      <c r="D52" s="65">
        <f t="shared" si="5"/>
        <v>6.8385692617319943E-2</v>
      </c>
      <c r="E52" s="65">
        <f t="shared" si="4"/>
        <v>5.3180615133735835E-2</v>
      </c>
      <c r="F52" s="65">
        <f t="shared" si="6"/>
        <v>6.0783153875527893E-2</v>
      </c>
      <c r="G52" s="15">
        <f t="shared" si="7"/>
        <v>4985.2918270400487</v>
      </c>
    </row>
    <row r="53" spans="2:7">
      <c r="B53" s="9" t="s">
        <v>143</v>
      </c>
      <c r="C53" s="15">
        <f>+'132A'!E93</f>
        <v>5658</v>
      </c>
      <c r="D53" s="65">
        <f t="shared" si="5"/>
        <v>4.7545619172867572E-2</v>
      </c>
      <c r="E53" s="65">
        <f t="shared" si="4"/>
        <v>4.4303977388771863E-2</v>
      </c>
      <c r="F53" s="65">
        <f t="shared" si="6"/>
        <v>4.5924798280819717E-2</v>
      </c>
      <c r="G53" s="15">
        <f t="shared" si="7"/>
        <v>3766.64432379859</v>
      </c>
    </row>
    <row r="54" spans="2:7">
      <c r="B54" s="9" t="s">
        <v>144</v>
      </c>
      <c r="C54" s="15">
        <f>+'132A'!E94</f>
        <v>6725</v>
      </c>
      <c r="D54" s="65">
        <f t="shared" si="5"/>
        <v>5.6511892707234786E-2</v>
      </c>
      <c r="E54" s="65">
        <f t="shared" si="4"/>
        <v>0.16089611512510055</v>
      </c>
      <c r="F54" s="65">
        <f t="shared" si="6"/>
        <v>0.10870400391616766</v>
      </c>
      <c r="G54" s="15">
        <f t="shared" si="7"/>
        <v>8915.6476381523335</v>
      </c>
    </row>
    <row r="55" spans="2:7">
      <c r="B55" s="9" t="s">
        <v>145</v>
      </c>
      <c r="C55" s="15">
        <f>+'132A'!E95</f>
        <v>12516</v>
      </c>
      <c r="D55" s="65">
        <f t="shared" si="5"/>
        <v>0.10517514485111532</v>
      </c>
      <c r="E55" s="65">
        <f t="shared" si="4"/>
        <v>0.10691638416889819</v>
      </c>
      <c r="F55" s="65">
        <f t="shared" si="6"/>
        <v>0.10604576451000675</v>
      </c>
      <c r="G55" s="15">
        <f t="shared" si="7"/>
        <v>8697.6250720152166</v>
      </c>
    </row>
    <row r="56" spans="2:7">
      <c r="B56" s="9" t="s">
        <v>146</v>
      </c>
      <c r="C56" s="15">
        <f>+'132A'!E96</f>
        <v>3418</v>
      </c>
      <c r="D56" s="65">
        <f t="shared" si="5"/>
        <v>2.8722327029491224E-2</v>
      </c>
      <c r="E56" s="65">
        <f t="shared" si="4"/>
        <v>2.3476760279483033E-2</v>
      </c>
      <c r="F56" s="65">
        <f t="shared" si="6"/>
        <v>2.6099543654487127E-2</v>
      </c>
      <c r="G56" s="15">
        <f t="shared" si="7"/>
        <v>2140.6234026065436</v>
      </c>
    </row>
    <row r="57" spans="2:7">
      <c r="B57" s="9" t="s">
        <v>147</v>
      </c>
      <c r="C57" s="15">
        <f>+'132A'!E97</f>
        <v>7280</v>
      </c>
      <c r="D57" s="65">
        <f t="shared" si="5"/>
        <v>6.1175699465973121E-2</v>
      </c>
      <c r="E57" s="65">
        <f t="shared" si="4"/>
        <v>5.8686220567080997E-2</v>
      </c>
      <c r="F57" s="65">
        <f t="shared" si="6"/>
        <v>5.9930960016527063E-2</v>
      </c>
      <c r="G57" s="15">
        <f t="shared" si="7"/>
        <v>4915.3968839604158</v>
      </c>
    </row>
    <row r="58" spans="2:7">
      <c r="B58" s="9" t="s">
        <v>148</v>
      </c>
      <c r="C58" s="15">
        <f>+'132A'!E98</f>
        <v>19055.5</v>
      </c>
      <c r="D58" s="65">
        <f t="shared" si="5"/>
        <v>0.16012823367772674</v>
      </c>
      <c r="E58" s="65">
        <f t="shared" si="4"/>
        <v>0.13803026076472474</v>
      </c>
      <c r="F58" s="65">
        <f t="shared" si="6"/>
        <v>0.14907924722122573</v>
      </c>
      <c r="G58" s="15">
        <f t="shared" si="7"/>
        <v>12227.130468997975</v>
      </c>
    </row>
    <row r="59" spans="2:7">
      <c r="B59" s="9" t="s">
        <v>149</v>
      </c>
      <c r="C59" s="15">
        <f>+'132A'!E99</f>
        <v>3187.5</v>
      </c>
      <c r="D59" s="65">
        <f t="shared" si="5"/>
        <v>2.6785376654916114E-2</v>
      </c>
      <c r="E59" s="65">
        <f t="shared" si="4"/>
        <v>3.1415849738643815E-2</v>
      </c>
      <c r="F59" s="65">
        <f t="shared" si="6"/>
        <v>2.9100613196779965E-2</v>
      </c>
      <c r="G59" s="15">
        <f t="shared" si="7"/>
        <v>2386.7640930387802</v>
      </c>
    </row>
    <row r="60" spans="2:7">
      <c r="B60" s="9" t="s">
        <v>150</v>
      </c>
      <c r="C60" s="15">
        <f>+'132A'!E100</f>
        <v>2083.5</v>
      </c>
      <c r="D60" s="65">
        <f t="shared" si="5"/>
        <v>1.7508182669966343E-2</v>
      </c>
      <c r="E60" s="65">
        <f t="shared" si="4"/>
        <v>1.3718679601634434E-2</v>
      </c>
      <c r="F60" s="65">
        <f t="shared" si="6"/>
        <v>1.5613431135800389E-2</v>
      </c>
      <c r="G60" s="15">
        <f t="shared" si="7"/>
        <v>1280.5770294966007</v>
      </c>
    </row>
    <row r="61" spans="2:7">
      <c r="B61" s="9" t="s">
        <v>151</v>
      </c>
      <c r="C61" s="15">
        <f>+'132A'!E101</f>
        <v>4113.5</v>
      </c>
      <c r="D61" s="65">
        <f t="shared" si="5"/>
        <v>3.4566791174901156E-2</v>
      </c>
      <c r="E61" s="65">
        <f t="shared" si="4"/>
        <v>4.6878399345974334E-2</v>
      </c>
      <c r="F61" s="65">
        <f t="shared" si="6"/>
        <v>4.0722595260437741E-2</v>
      </c>
      <c r="G61" s="15">
        <f t="shared" si="7"/>
        <v>3339.9718241579471</v>
      </c>
    </row>
    <row r="62" spans="2:7">
      <c r="B62" s="9" t="s">
        <v>152</v>
      </c>
      <c r="C62" s="15">
        <f>+'132A'!E102</f>
        <v>1432</v>
      </c>
      <c r="D62" s="65">
        <f t="shared" si="5"/>
        <v>1.2033461763087019E-2</v>
      </c>
      <c r="E62" s="65">
        <f t="shared" si="4"/>
        <v>6.8103225669124056E-3</v>
      </c>
      <c r="F62" s="65">
        <f t="shared" si="6"/>
        <v>9.421892164999713E-3</v>
      </c>
      <c r="G62" s="15">
        <f t="shared" si="7"/>
        <v>772.76151384992284</v>
      </c>
    </row>
    <row r="63" spans="2:7">
      <c r="B63" s="9" t="s">
        <v>45</v>
      </c>
      <c r="C63" s="15">
        <f>+'132A'!E103</f>
        <v>2142</v>
      </c>
      <c r="D63" s="65">
        <f t="shared" si="5"/>
        <v>1.7999773112103629E-2</v>
      </c>
      <c r="E63" s="65">
        <f t="shared" si="4"/>
        <v>3.6331321082015717E-3</v>
      </c>
      <c r="F63" s="65">
        <f t="shared" si="6"/>
        <v>1.0816452610152599E-2</v>
      </c>
      <c r="G63" s="15">
        <f t="shared" si="7"/>
        <v>887.14009321372089</v>
      </c>
    </row>
    <row r="64" spans="2:7" s="21" customFormat="1" ht="13.5" thickBot="1">
      <c r="B64" s="234" t="s">
        <v>20</v>
      </c>
      <c r="C64" s="198">
        <f>SUM(C46:C63)</f>
        <v>119001.5</v>
      </c>
      <c r="D64" s="257">
        <f>SUM(D46:D63)</f>
        <v>1</v>
      </c>
      <c r="E64" s="257">
        <f>SUM(E46:E63)</f>
        <v>0.99999999999999989</v>
      </c>
      <c r="F64" s="257">
        <f>SUM(F46:F63)</f>
        <v>1</v>
      </c>
      <c r="G64" s="198">
        <f>SUM(G46:G63)</f>
        <v>82017.656360000008</v>
      </c>
    </row>
    <row r="66" spans="2:7">
      <c r="B66" s="9" t="s">
        <v>346</v>
      </c>
      <c r="G66" s="12">
        <f>B6</f>
        <v>82017.656359999994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CC"/>
  </sheetPr>
  <dimension ref="A2:L177"/>
  <sheetViews>
    <sheetView topLeftCell="A43" zoomScale="55" zoomScaleNormal="55" zoomScalePageLayoutView="150" workbookViewId="0">
      <selection activeCell="B6" sqref="B6"/>
    </sheetView>
  </sheetViews>
  <sheetFormatPr baseColWidth="10" defaultColWidth="10.75" defaultRowHeight="12.75"/>
  <cols>
    <col min="1" max="1" width="7.625" style="9" customWidth="1"/>
    <col min="2" max="2" width="18.625" style="9" customWidth="1"/>
    <col min="3" max="3" width="16.375" style="9" customWidth="1"/>
    <col min="4" max="4" width="17.375" style="9" bestFit="1" customWidth="1"/>
    <col min="5" max="5" width="15.625" style="9" customWidth="1"/>
    <col min="6" max="8" width="10.75" style="9"/>
    <col min="9" max="9" width="12.5" style="9" customWidth="1"/>
    <col min="10" max="16384" width="10.75" style="9"/>
  </cols>
  <sheetData>
    <row r="2" spans="2:3">
      <c r="B2" s="6" t="s">
        <v>129</v>
      </c>
    </row>
    <row r="3" spans="2:3">
      <c r="B3" s="56" t="s">
        <v>86</v>
      </c>
      <c r="C3" s="7"/>
    </row>
    <row r="5" spans="2:3">
      <c r="B5" s="6" t="s">
        <v>505</v>
      </c>
    </row>
    <row r="6" spans="2:3">
      <c r="B6" s="12">
        <f>+Resumen!D12</f>
        <v>1100503.7872199998</v>
      </c>
      <c r="C6" s="60">
        <f>+B6-D41</f>
        <v>0</v>
      </c>
    </row>
    <row r="8" spans="2:3">
      <c r="B8" s="6" t="s">
        <v>506</v>
      </c>
    </row>
    <row r="9" spans="2:3">
      <c r="B9" s="9" t="s">
        <v>314</v>
      </c>
    </row>
    <row r="10" spans="2:3">
      <c r="B10" s="9" t="s">
        <v>38</v>
      </c>
    </row>
    <row r="11" spans="2:3">
      <c r="B11" s="9" t="s">
        <v>49</v>
      </c>
    </row>
    <row r="13" spans="2:3" ht="13.5">
      <c r="B13" s="306" t="s">
        <v>332</v>
      </c>
    </row>
    <row r="14" spans="2:3">
      <c r="B14" s="1" t="s">
        <v>558</v>
      </c>
    </row>
    <row r="15" spans="2:3">
      <c r="B15" s="115" t="s">
        <v>78</v>
      </c>
    </row>
    <row r="16" spans="2:3">
      <c r="B16" s="115"/>
    </row>
    <row r="17" spans="1:8">
      <c r="B17" s="115"/>
    </row>
    <row r="20" spans="1:8" ht="13.5">
      <c r="B20" s="305" t="s">
        <v>570</v>
      </c>
      <c r="E20" s="149" t="s">
        <v>471</v>
      </c>
    </row>
    <row r="21" spans="1:8" ht="15">
      <c r="C21" s="286" t="s">
        <v>227</v>
      </c>
    </row>
    <row r="22" spans="1:8" ht="41.25" thickBot="1">
      <c r="A22" s="14"/>
      <c r="B22" s="148"/>
      <c r="C22" s="148" t="s">
        <v>555</v>
      </c>
      <c r="D22" s="148" t="s">
        <v>33</v>
      </c>
      <c r="E22" s="148" t="s">
        <v>34</v>
      </c>
      <c r="F22" s="148" t="s">
        <v>196</v>
      </c>
      <c r="G22" s="148" t="s">
        <v>197</v>
      </c>
      <c r="H22" s="148" t="s">
        <v>198</v>
      </c>
    </row>
    <row r="23" spans="1:8">
      <c r="B23" s="9" t="s">
        <v>199</v>
      </c>
      <c r="C23" s="7">
        <v>8400674</v>
      </c>
      <c r="D23" s="7">
        <f>+C157</f>
        <v>269432.5118512187</v>
      </c>
      <c r="E23" s="7">
        <f>+I157</f>
        <v>245225.70518752225</v>
      </c>
      <c r="F23" s="8">
        <f t="shared" ref="F23:F41" si="0">E23*1000/C23</f>
        <v>29.191194086036699</v>
      </c>
      <c r="G23" s="8">
        <f>F23-F$41</f>
        <v>5.6247233340516196</v>
      </c>
      <c r="H23" s="7">
        <f t="shared" ref="H23:H41" si="1">G23*C23/1000</f>
        <v>47251.467069560756</v>
      </c>
    </row>
    <row r="24" spans="1:8">
      <c r="B24" s="9" t="s">
        <v>200</v>
      </c>
      <c r="C24" s="7">
        <v>1321616</v>
      </c>
      <c r="D24" s="7">
        <f t="shared" ref="D24:D40" si="2">+C158</f>
        <v>39941.736038649411</v>
      </c>
      <c r="E24" s="7">
        <f t="shared" ref="E24:E39" si="3">+I158</f>
        <v>38195.758738900746</v>
      </c>
      <c r="F24" s="8">
        <f t="shared" si="0"/>
        <v>28.900799278232665</v>
      </c>
      <c r="G24" s="8">
        <f t="shared" ref="G24:G41" si="4">F24-F$41</f>
        <v>5.3343285262475852</v>
      </c>
      <c r="H24" s="7">
        <f t="shared" si="1"/>
        <v>7049.9339295452282</v>
      </c>
    </row>
    <row r="25" spans="1:8">
      <c r="B25" s="9" t="s">
        <v>201</v>
      </c>
      <c r="C25" s="7">
        <v>1056492.5</v>
      </c>
      <c r="D25" s="7">
        <f t="shared" si="2"/>
        <v>21875.563307384025</v>
      </c>
      <c r="E25" s="7">
        <f t="shared" si="3"/>
        <v>22248.518124798404</v>
      </c>
      <c r="F25" s="8">
        <f t="shared" si="0"/>
        <v>21.05885098550004</v>
      </c>
      <c r="G25" s="8">
        <f t="shared" si="4"/>
        <v>-2.507619766485039</v>
      </c>
      <c r="H25" s="7">
        <f t="shared" si="1"/>
        <v>-2649.2814761431955</v>
      </c>
    </row>
    <row r="26" spans="1:8">
      <c r="B26" s="9" t="s">
        <v>202</v>
      </c>
      <c r="C26" s="7">
        <v>1103960.5</v>
      </c>
      <c r="D26" s="7">
        <f t="shared" si="2"/>
        <v>33207.337047400491</v>
      </c>
      <c r="E26" s="7">
        <f t="shared" si="3"/>
        <v>31644.169292659062</v>
      </c>
      <c r="F26" s="8">
        <f t="shared" si="0"/>
        <v>28.664222399858566</v>
      </c>
      <c r="G26" s="8">
        <f t="shared" si="4"/>
        <v>5.097751647873487</v>
      </c>
      <c r="H26" s="7">
        <f t="shared" si="1"/>
        <v>5627.7164580622393</v>
      </c>
    </row>
    <row r="27" spans="1:8">
      <c r="B27" s="9" t="s">
        <v>203</v>
      </c>
      <c r="C27" s="7">
        <v>2102560.5</v>
      </c>
      <c r="D27" s="7">
        <f t="shared" si="2"/>
        <v>67642.77533506279</v>
      </c>
      <c r="E27" s="7">
        <f t="shared" si="3"/>
        <v>62201.472315789324</v>
      </c>
      <c r="F27" s="8">
        <f t="shared" si="0"/>
        <v>29.583677766128169</v>
      </c>
      <c r="G27" s="8">
        <f t="shared" si="4"/>
        <v>6.0172070141430893</v>
      </c>
      <c r="H27" s="7">
        <f t="shared" si="1"/>
        <v>12651.541788260201</v>
      </c>
    </row>
    <row r="28" spans="1:8">
      <c r="B28" s="9" t="s">
        <v>141</v>
      </c>
      <c r="C28" s="7">
        <v>586917.5</v>
      </c>
      <c r="D28" s="7">
        <f t="shared" si="2"/>
        <v>14477.194038728629</v>
      </c>
      <c r="E28" s="7">
        <f t="shared" si="3"/>
        <v>14171.545840281007</v>
      </c>
      <c r="F28" s="8">
        <f t="shared" si="0"/>
        <v>24.145720378555772</v>
      </c>
      <c r="G28" s="8">
        <f t="shared" si="4"/>
        <v>0.57924962657069301</v>
      </c>
      <c r="H28" s="7">
        <f t="shared" si="1"/>
        <v>339.97174270280476</v>
      </c>
    </row>
    <row r="29" spans="1:8">
      <c r="B29" s="9" t="s">
        <v>142</v>
      </c>
      <c r="C29" s="7">
        <v>2483421</v>
      </c>
      <c r="D29" s="7">
        <f t="shared" si="2"/>
        <v>115693.28464497106</v>
      </c>
      <c r="E29" s="7">
        <f t="shared" si="3"/>
        <v>100973.93876642549</v>
      </c>
      <c r="F29" s="8">
        <f t="shared" si="0"/>
        <v>40.659211131107249</v>
      </c>
      <c r="G29" s="8">
        <f t="shared" si="4"/>
        <v>17.092740379122169</v>
      </c>
      <c r="H29" s="7">
        <f t="shared" si="1"/>
        <v>42448.470405059954</v>
      </c>
    </row>
    <row r="30" spans="1:8">
      <c r="B30" s="9" t="s">
        <v>143</v>
      </c>
      <c r="C30" s="7">
        <v>2068901</v>
      </c>
      <c r="D30" s="7">
        <f t="shared" si="2"/>
        <v>40948.173447913367</v>
      </c>
      <c r="E30" s="7">
        <f t="shared" si="3"/>
        <v>41544.991527210164</v>
      </c>
      <c r="F30" s="8">
        <f t="shared" si="0"/>
        <v>20.080705421482303</v>
      </c>
      <c r="G30" s="8">
        <f t="shared" si="4"/>
        <v>-3.485765330502776</v>
      </c>
      <c r="H30" s="7">
        <f t="shared" si="1"/>
        <v>-7211.7033780425236</v>
      </c>
    </row>
    <row r="31" spans="1:8">
      <c r="B31" s="9" t="s">
        <v>144</v>
      </c>
      <c r="C31" s="7">
        <v>7513504.5</v>
      </c>
      <c r="D31" s="7">
        <f t="shared" si="2"/>
        <v>2733.5054243823929</v>
      </c>
      <c r="E31" s="7">
        <f t="shared" si="3"/>
        <v>50299.333344000988</v>
      </c>
      <c r="F31" s="8">
        <f t="shared" si="0"/>
        <v>6.6945236199700133</v>
      </c>
      <c r="G31" s="8">
        <f t="shared" si="4"/>
        <v>-16.871947132015066</v>
      </c>
      <c r="H31" s="7">
        <f t="shared" si="1"/>
        <v>-126767.45070015729</v>
      </c>
    </row>
    <row r="32" spans="1:8">
      <c r="B32" s="9" t="s">
        <v>145</v>
      </c>
      <c r="C32" s="7">
        <v>4992766.5</v>
      </c>
      <c r="D32" s="7">
        <f t="shared" si="2"/>
        <v>127463.66671242018</v>
      </c>
      <c r="E32" s="7">
        <f t="shared" si="3"/>
        <v>123215.84065746854</v>
      </c>
      <c r="F32" s="8">
        <f t="shared" si="0"/>
        <v>24.678871054247889</v>
      </c>
      <c r="G32" s="8">
        <f t="shared" si="4"/>
        <v>1.1124003022628095</v>
      </c>
      <c r="H32" s="7">
        <f t="shared" si="1"/>
        <v>5553.9549637276295</v>
      </c>
    </row>
    <row r="33" spans="1:12">
      <c r="B33" s="9" t="s">
        <v>146</v>
      </c>
      <c r="C33" s="7">
        <v>1096314.5</v>
      </c>
      <c r="D33" s="7">
        <f t="shared" si="2"/>
        <v>23532.378168989915</v>
      </c>
      <c r="E33" s="7">
        <f t="shared" si="3"/>
        <v>23089.526537413389</v>
      </c>
      <c r="F33" s="8">
        <f t="shared" si="0"/>
        <v>21.061042736745147</v>
      </c>
      <c r="G33" s="8">
        <f t="shared" si="4"/>
        <v>-2.5054280152399322</v>
      </c>
      <c r="H33" s="7">
        <f t="shared" si="1"/>
        <v>-2746.7370618137588</v>
      </c>
    </row>
    <row r="34" spans="1:12">
      <c r="B34" s="9" t="s">
        <v>147</v>
      </c>
      <c r="C34" s="7">
        <v>2740521</v>
      </c>
      <c r="D34" s="7">
        <f t="shared" si="2"/>
        <v>75864.720218879549</v>
      </c>
      <c r="E34" s="7">
        <f t="shared" si="3"/>
        <v>72122.666960214861</v>
      </c>
      <c r="F34" s="8">
        <f t="shared" si="0"/>
        <v>26.317137128383571</v>
      </c>
      <c r="G34" s="8">
        <f t="shared" si="4"/>
        <v>2.7506663763984918</v>
      </c>
      <c r="H34" s="7">
        <f t="shared" si="1"/>
        <v>7538.258968513971</v>
      </c>
    </row>
    <row r="35" spans="1:12">
      <c r="B35" s="9" t="s">
        <v>148</v>
      </c>
      <c r="C35" s="7">
        <v>6445718</v>
      </c>
      <c r="D35" s="7">
        <f t="shared" si="2"/>
        <v>172582.21423165881</v>
      </c>
      <c r="E35" s="7">
        <f t="shared" si="3"/>
        <v>174361.51568711264</v>
      </c>
      <c r="F35" s="8">
        <f t="shared" si="0"/>
        <v>27.050751473631429</v>
      </c>
      <c r="G35" s="8">
        <f t="shared" si="4"/>
        <v>3.4842807216463498</v>
      </c>
      <c r="H35" s="7">
        <f t="shared" si="1"/>
        <v>22458.690964568868</v>
      </c>
    </row>
    <row r="36" spans="1:12">
      <c r="B36" s="9" t="s">
        <v>149</v>
      </c>
      <c r="C36" s="7">
        <v>1467053</v>
      </c>
      <c r="D36" s="7">
        <f t="shared" si="2"/>
        <v>31037.787451588116</v>
      </c>
      <c r="E36" s="7">
        <f t="shared" si="3"/>
        <v>31126.027707530888</v>
      </c>
      <c r="F36" s="8">
        <f t="shared" si="0"/>
        <v>21.216702946335875</v>
      </c>
      <c r="G36" s="8">
        <f t="shared" si="4"/>
        <v>-2.3497678056492042</v>
      </c>
      <c r="H36" s="7">
        <f t="shared" si="1"/>
        <v>-3447.2339085810818</v>
      </c>
    </row>
    <row r="37" spans="1:12">
      <c r="B37" s="9" t="s">
        <v>150</v>
      </c>
      <c r="C37" s="7">
        <v>640633</v>
      </c>
      <c r="D37" s="7">
        <f t="shared" si="2"/>
        <v>10199.718994249413</v>
      </c>
      <c r="E37" s="7">
        <f t="shared" si="3"/>
        <v>11904.50517605954</v>
      </c>
      <c r="F37" s="8">
        <f t="shared" si="0"/>
        <v>18.582410172531763</v>
      </c>
      <c r="G37" s="8">
        <f t="shared" si="4"/>
        <v>-4.9840605794533168</v>
      </c>
      <c r="H37" s="7">
        <f t="shared" si="1"/>
        <v>-3192.9536811969169</v>
      </c>
    </row>
    <row r="38" spans="1:12">
      <c r="B38" s="9" t="s">
        <v>151</v>
      </c>
      <c r="C38" s="7">
        <v>2189121</v>
      </c>
      <c r="D38" s="7">
        <f t="shared" si="2"/>
        <v>28326.710956391169</v>
      </c>
      <c r="E38" s="7">
        <f t="shared" si="3"/>
        <v>36178.129413615723</v>
      </c>
      <c r="F38" s="8">
        <f t="shared" si="0"/>
        <v>16.526326965761932</v>
      </c>
      <c r="G38" s="8">
        <f t="shared" si="4"/>
        <v>-7.0401437862231475</v>
      </c>
      <c r="H38" s="7">
        <f t="shared" si="1"/>
        <v>-15411.726605440603</v>
      </c>
    </row>
    <row r="39" spans="1:12">
      <c r="B39" s="9" t="s">
        <v>152</v>
      </c>
      <c r="C39" s="7">
        <v>318027.5</v>
      </c>
      <c r="D39" s="7">
        <f t="shared" si="2"/>
        <v>7869.5837884321427</v>
      </c>
      <c r="E39" s="7">
        <f t="shared" si="3"/>
        <v>7852.7229469090744</v>
      </c>
      <c r="F39" s="8">
        <f t="shared" si="0"/>
        <v>24.691962006144358</v>
      </c>
      <c r="G39" s="8">
        <f t="shared" si="4"/>
        <v>1.1254912541592788</v>
      </c>
      <c r="H39" s="7">
        <f t="shared" si="1"/>
        <v>357.93716983214006</v>
      </c>
    </row>
    <row r="40" spans="1:12">
      <c r="B40" s="9" t="s">
        <v>45</v>
      </c>
      <c r="C40" s="7">
        <v>169659.5</v>
      </c>
      <c r="D40" s="7">
        <f t="shared" si="2"/>
        <v>17674.925561679887</v>
      </c>
      <c r="E40" s="7">
        <f>+I174</f>
        <v>14147.418996087952</v>
      </c>
      <c r="F40" s="8">
        <f t="shared" si="0"/>
        <v>83.387131260483216</v>
      </c>
      <c r="G40" s="8">
        <f t="shared" si="4"/>
        <v>59.820660508498136</v>
      </c>
      <c r="H40" s="7">
        <f t="shared" si="1"/>
        <v>10149.143351541539</v>
      </c>
    </row>
    <row r="41" spans="1:12" s="21" customFormat="1" ht="14.25" thickBot="1">
      <c r="A41" s="238"/>
      <c r="B41" s="144" t="s">
        <v>20</v>
      </c>
      <c r="C41" s="176">
        <v>46697861.5</v>
      </c>
      <c r="D41" s="176">
        <f>SUM(D23:D40)</f>
        <v>1100503.7872200001</v>
      </c>
      <c r="E41" s="176">
        <f>SUM(E23:E40)</f>
        <v>1100503.7872200001</v>
      </c>
      <c r="F41" s="252">
        <f t="shared" si="0"/>
        <v>23.566470751985079</v>
      </c>
      <c r="G41" s="225">
        <f t="shared" si="4"/>
        <v>0</v>
      </c>
      <c r="H41" s="225">
        <f t="shared" si="1"/>
        <v>0</v>
      </c>
    </row>
    <row r="44" spans="1:12" ht="13.5">
      <c r="B44" s="238" t="s">
        <v>507</v>
      </c>
    </row>
    <row r="45" spans="1:12" s="16" customFormat="1" ht="41.25" customHeight="1" thickBot="1">
      <c r="B45" s="307" t="s">
        <v>460</v>
      </c>
      <c r="C45" s="307" t="s">
        <v>463</v>
      </c>
      <c r="D45" s="307" t="s">
        <v>464</v>
      </c>
      <c r="E45" s="307" t="s">
        <v>481</v>
      </c>
      <c r="F45" s="307" t="s">
        <v>466</v>
      </c>
      <c r="G45" s="307" t="s">
        <v>467</v>
      </c>
      <c r="H45" s="307" t="s">
        <v>468</v>
      </c>
      <c r="I45" s="307" t="s">
        <v>499</v>
      </c>
      <c r="J45" s="307" t="s">
        <v>459</v>
      </c>
    </row>
    <row r="46" spans="1:12">
      <c r="B46" s="38" t="s">
        <v>199</v>
      </c>
      <c r="C46" s="61">
        <v>188465.98931</v>
      </c>
      <c r="D46" s="61">
        <v>49875.317120000014</v>
      </c>
      <c r="E46" s="61">
        <v>0</v>
      </c>
      <c r="F46" s="61">
        <v>375.36829999999998</v>
      </c>
      <c r="G46" s="61">
        <v>1726.7932900000001</v>
      </c>
      <c r="H46" s="61">
        <v>0</v>
      </c>
      <c r="I46" s="7">
        <f>SUM(C46:H46)</f>
        <v>240443.46802000003</v>
      </c>
      <c r="J46" s="7"/>
      <c r="K46" s="7"/>
      <c r="L46" s="7"/>
    </row>
    <row r="47" spans="1:12">
      <c r="B47" s="38" t="s">
        <v>200</v>
      </c>
      <c r="C47" s="61">
        <v>28130.165489999992</v>
      </c>
      <c r="D47" s="61">
        <v>7462.1243000000013</v>
      </c>
      <c r="E47" s="61">
        <v>0</v>
      </c>
      <c r="F47" s="61">
        <v>40.034669999999998</v>
      </c>
      <c r="G47" s="61">
        <v>145.88820999999999</v>
      </c>
      <c r="H47" s="61">
        <v>0</v>
      </c>
      <c r="I47" s="7">
        <f t="shared" ref="I47:I63" si="5">SUM(C47:H47)</f>
        <v>35778.212669999994</v>
      </c>
      <c r="J47" s="7"/>
      <c r="K47" s="7"/>
      <c r="L47" s="7"/>
    </row>
    <row r="48" spans="1:12">
      <c r="B48" s="38" t="s">
        <v>201</v>
      </c>
      <c r="C48" s="61">
        <v>15985.842689999999</v>
      </c>
      <c r="D48" s="61">
        <v>3307.0685499999995</v>
      </c>
      <c r="E48" s="61">
        <v>0</v>
      </c>
      <c r="F48" s="61">
        <v>10.619050000000001</v>
      </c>
      <c r="G48" s="61">
        <v>18.029900000000001</v>
      </c>
      <c r="H48" s="61">
        <v>0</v>
      </c>
      <c r="I48" s="7">
        <f t="shared" si="5"/>
        <v>19321.56019</v>
      </c>
      <c r="J48" s="7"/>
      <c r="K48" s="7"/>
      <c r="L48" s="7"/>
    </row>
    <row r="49" spans="2:12">
      <c r="B49" s="38" t="s">
        <v>202</v>
      </c>
      <c r="C49" s="61">
        <v>24379.588810000001</v>
      </c>
      <c r="D49" s="61">
        <v>5318.2735699999994</v>
      </c>
      <c r="E49" s="61">
        <v>0</v>
      </c>
      <c r="F49" s="61">
        <v>10.370900000000001</v>
      </c>
      <c r="G49" s="61">
        <v>135.82273999999998</v>
      </c>
      <c r="H49" s="61">
        <v>0</v>
      </c>
      <c r="I49" s="7">
        <f t="shared" si="5"/>
        <v>29844.05602</v>
      </c>
      <c r="J49" s="7"/>
      <c r="K49" s="7"/>
      <c r="L49" s="7"/>
    </row>
    <row r="50" spans="2:12">
      <c r="B50" s="38" t="s">
        <v>203</v>
      </c>
      <c r="C50" s="61">
        <v>51827.583360000011</v>
      </c>
      <c r="D50" s="61">
        <v>8972.7679999999982</v>
      </c>
      <c r="E50" s="61">
        <v>0</v>
      </c>
      <c r="F50" s="61">
        <v>40.78096</v>
      </c>
      <c r="G50" s="61">
        <v>199.53980999999999</v>
      </c>
      <c r="H50" s="61">
        <v>0</v>
      </c>
      <c r="I50" s="7">
        <f t="shared" si="5"/>
        <v>61040.672130000006</v>
      </c>
      <c r="J50" s="7"/>
      <c r="K50" s="7"/>
      <c r="L50" s="7"/>
    </row>
    <row r="51" spans="2:12">
      <c r="B51" s="38" t="s">
        <v>141</v>
      </c>
      <c r="C51" s="61">
        <v>10977.856519999999</v>
      </c>
      <c r="D51" s="61">
        <v>2077.4744700000001</v>
      </c>
      <c r="E51" s="61">
        <v>0</v>
      </c>
      <c r="F51" s="61">
        <v>22.860059999999997</v>
      </c>
      <c r="G51" s="61">
        <v>113.20669000000001</v>
      </c>
      <c r="H51" s="61">
        <v>0</v>
      </c>
      <c r="I51" s="7">
        <f t="shared" si="5"/>
        <v>13191.39774</v>
      </c>
      <c r="J51" s="7"/>
      <c r="K51" s="7"/>
      <c r="L51" s="7"/>
    </row>
    <row r="52" spans="2:12">
      <c r="B52" s="38" t="s">
        <v>142</v>
      </c>
      <c r="C52" s="61">
        <v>85973.440959999993</v>
      </c>
      <c r="D52" s="61">
        <v>19436.761269999999</v>
      </c>
      <c r="E52" s="61">
        <v>0</v>
      </c>
      <c r="F52" s="61">
        <v>84.534120000000001</v>
      </c>
      <c r="G52" s="61">
        <v>524.81047999999998</v>
      </c>
      <c r="H52" s="61">
        <v>0</v>
      </c>
      <c r="I52" s="7">
        <f t="shared" si="5"/>
        <v>106019.54682999999</v>
      </c>
      <c r="J52" s="7"/>
      <c r="K52" s="7"/>
      <c r="L52" s="7"/>
    </row>
    <row r="53" spans="2:12">
      <c r="B53" s="38" t="s">
        <v>143</v>
      </c>
      <c r="C53" s="61">
        <v>30860.783620000002</v>
      </c>
      <c r="D53" s="61">
        <v>6066.2394299999987</v>
      </c>
      <c r="E53" s="61">
        <v>0</v>
      </c>
      <c r="F53" s="61">
        <v>44.593199999999996</v>
      </c>
      <c r="G53" s="61">
        <v>286.79108000000002</v>
      </c>
      <c r="H53" s="61">
        <v>0</v>
      </c>
      <c r="I53" s="7">
        <f t="shared" si="5"/>
        <v>37258.407330000009</v>
      </c>
      <c r="J53" s="7"/>
      <c r="K53" s="7"/>
      <c r="L53" s="7"/>
    </row>
    <row r="54" spans="2:12">
      <c r="B54" s="38" t="s">
        <v>144</v>
      </c>
      <c r="C54" s="61">
        <v>0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7">
        <f t="shared" si="5"/>
        <v>0</v>
      </c>
      <c r="J54" s="7"/>
      <c r="K54" s="7"/>
      <c r="L54" s="7"/>
    </row>
    <row r="55" spans="2:12">
      <c r="B55" s="38" t="s">
        <v>145</v>
      </c>
      <c r="C55" s="61">
        <v>92216.192159999991</v>
      </c>
      <c r="D55" s="61">
        <v>21313.702860000001</v>
      </c>
      <c r="E55" s="61">
        <v>0</v>
      </c>
      <c r="F55" s="61">
        <v>112.98742999999999</v>
      </c>
      <c r="G55" s="61">
        <v>501.12847999999997</v>
      </c>
      <c r="H55" s="61">
        <v>0</v>
      </c>
      <c r="I55" s="7">
        <f t="shared" si="5"/>
        <v>114144.01092999999</v>
      </c>
      <c r="J55" s="7"/>
      <c r="K55" s="7"/>
      <c r="L55" s="7"/>
    </row>
    <row r="56" spans="2:12">
      <c r="B56" s="38" t="s">
        <v>146</v>
      </c>
      <c r="C56" s="61">
        <v>17848.680840000005</v>
      </c>
      <c r="D56" s="61">
        <v>3374.9930700000004</v>
      </c>
      <c r="E56" s="61">
        <v>0</v>
      </c>
      <c r="F56" s="61">
        <v>22.867750000000001</v>
      </c>
      <c r="G56" s="61">
        <v>60.754269999999998</v>
      </c>
      <c r="H56" s="61">
        <v>0</v>
      </c>
      <c r="I56" s="7">
        <f t="shared" si="5"/>
        <v>21307.295930000008</v>
      </c>
      <c r="J56" s="7"/>
      <c r="K56" s="7"/>
      <c r="L56" s="7"/>
    </row>
    <row r="57" spans="2:12">
      <c r="B57" s="38" t="s">
        <v>147</v>
      </c>
      <c r="C57" s="61">
        <v>53321.311840000009</v>
      </c>
      <c r="D57" s="61">
        <v>14747.740039999999</v>
      </c>
      <c r="E57" s="61">
        <v>0</v>
      </c>
      <c r="F57" s="61">
        <v>47.555289999999999</v>
      </c>
      <c r="G57" s="61">
        <v>382.10386</v>
      </c>
      <c r="H57" s="61">
        <v>0</v>
      </c>
      <c r="I57" s="7">
        <f t="shared" si="5"/>
        <v>68498.71103000002</v>
      </c>
      <c r="J57" s="7"/>
      <c r="K57" s="7"/>
      <c r="L57" s="7"/>
    </row>
    <row r="58" spans="2:12">
      <c r="B58" s="38" t="s">
        <v>148</v>
      </c>
      <c r="C58" s="61">
        <v>112816.15943</v>
      </c>
      <c r="D58" s="61">
        <v>41007.265390000015</v>
      </c>
      <c r="E58" s="61">
        <v>0</v>
      </c>
      <c r="F58" s="61">
        <v>51.6</v>
      </c>
      <c r="G58" s="61">
        <v>1537.2510199999999</v>
      </c>
      <c r="H58" s="61">
        <v>0</v>
      </c>
      <c r="I58" s="7">
        <f t="shared" si="5"/>
        <v>155412.27584000002</v>
      </c>
      <c r="J58" s="7"/>
      <c r="K58" s="7"/>
      <c r="L58" s="7"/>
    </row>
    <row r="59" spans="2:12">
      <c r="B59" s="38" t="s">
        <v>149</v>
      </c>
      <c r="C59" s="61">
        <v>23112.213269999997</v>
      </c>
      <c r="D59" s="61">
        <v>4507.1726700000008</v>
      </c>
      <c r="E59" s="61">
        <v>0</v>
      </c>
      <c r="F59" s="61">
        <v>16.844139999999999</v>
      </c>
      <c r="G59" s="61">
        <v>62.196269999999998</v>
      </c>
      <c r="H59" s="61">
        <v>0</v>
      </c>
      <c r="I59" s="7">
        <f t="shared" si="5"/>
        <v>27698.426349999998</v>
      </c>
      <c r="J59" s="7"/>
      <c r="K59" s="7"/>
      <c r="L59" s="7"/>
    </row>
    <row r="60" spans="2:12">
      <c r="B60" s="38" t="s">
        <v>150</v>
      </c>
      <c r="C60" s="61">
        <v>7570.5823499999988</v>
      </c>
      <c r="D60" s="61">
        <v>1901.5581199999995</v>
      </c>
      <c r="E60" s="61">
        <v>0</v>
      </c>
      <c r="F60" s="61">
        <v>1.9</v>
      </c>
      <c r="G60" s="61">
        <v>0.68200000000000005</v>
      </c>
      <c r="H60" s="61">
        <v>0</v>
      </c>
      <c r="I60" s="7">
        <f t="shared" si="5"/>
        <v>9474.7224699999988</v>
      </c>
      <c r="J60" s="7"/>
      <c r="K60" s="7"/>
      <c r="L60" s="7"/>
    </row>
    <row r="61" spans="2:12">
      <c r="B61" s="38" t="s">
        <v>151</v>
      </c>
      <c r="C61" s="61">
        <v>22349.87024</v>
      </c>
      <c r="D61" s="61">
        <v>3242.0408200000002</v>
      </c>
      <c r="E61" s="61">
        <v>0</v>
      </c>
      <c r="F61" s="61">
        <v>11.4</v>
      </c>
      <c r="G61" s="61">
        <v>60.1004</v>
      </c>
      <c r="H61" s="61">
        <v>0</v>
      </c>
      <c r="I61" s="7">
        <f t="shared" si="5"/>
        <v>25663.411459999999</v>
      </c>
      <c r="J61" s="7"/>
      <c r="K61" s="7"/>
      <c r="L61" s="7"/>
    </row>
    <row r="62" spans="2:12">
      <c r="B62" s="38" t="s">
        <v>152</v>
      </c>
      <c r="C62" s="61">
        <v>5980.8524700000007</v>
      </c>
      <c r="D62" s="61">
        <v>1153.9086</v>
      </c>
      <c r="E62" s="61">
        <v>0</v>
      </c>
      <c r="F62" s="61">
        <v>19.416129999999999</v>
      </c>
      <c r="G62" s="61">
        <v>30.02187</v>
      </c>
      <c r="H62" s="61">
        <v>0</v>
      </c>
      <c r="I62" s="7">
        <f t="shared" si="5"/>
        <v>7184.1990699999997</v>
      </c>
      <c r="J62" s="7"/>
      <c r="K62" s="7"/>
      <c r="L62" s="7"/>
    </row>
    <row r="63" spans="2:12">
      <c r="B63" s="38" t="s">
        <v>45</v>
      </c>
      <c r="C63" s="61">
        <v>14494.747460000002</v>
      </c>
      <c r="D63" s="61">
        <v>1995.1872800000001</v>
      </c>
      <c r="E63" s="61">
        <v>0</v>
      </c>
      <c r="F63" s="61">
        <v>4.8</v>
      </c>
      <c r="G63" s="61">
        <v>57.906890000000004</v>
      </c>
      <c r="H63" s="61">
        <v>0</v>
      </c>
      <c r="I63" s="7">
        <f t="shared" si="5"/>
        <v>16552.641630000002</v>
      </c>
      <c r="J63" s="7"/>
      <c r="K63" s="7"/>
      <c r="L63" s="7"/>
    </row>
    <row r="64" spans="2:12" ht="13.5">
      <c r="B64" s="83" t="s">
        <v>487</v>
      </c>
      <c r="C64" s="62">
        <f t="shared" ref="C64:H64" si="6">SUM(C46:C63)</f>
        <v>786311.86081999994</v>
      </c>
      <c r="D64" s="62">
        <f t="shared" si="6"/>
        <v>195759.59556000005</v>
      </c>
      <c r="E64" s="62">
        <f t="shared" si="6"/>
        <v>0</v>
      </c>
      <c r="F64" s="62">
        <f t="shared" si="6"/>
        <v>918.53199999999993</v>
      </c>
      <c r="G64" s="62">
        <f t="shared" si="6"/>
        <v>5843.0272599999998</v>
      </c>
      <c r="H64" s="62">
        <f t="shared" si="6"/>
        <v>0</v>
      </c>
      <c r="I64" s="12">
        <f>SUM(I46:I63)</f>
        <v>988833.01564</v>
      </c>
      <c r="J64" s="7"/>
      <c r="K64" s="33">
        <f>+I64/I70</f>
        <v>0.89852758993034154</v>
      </c>
      <c r="L64" s="58">
        <f>+I70-B6</f>
        <v>0</v>
      </c>
    </row>
    <row r="65" spans="2:12">
      <c r="B65" s="37" t="s">
        <v>15</v>
      </c>
      <c r="C65" s="61">
        <v>11862.687880000001</v>
      </c>
      <c r="D65" s="61">
        <v>73413.464039999977</v>
      </c>
      <c r="E65" s="61">
        <v>0</v>
      </c>
      <c r="F65" s="61">
        <v>390.45</v>
      </c>
      <c r="G65" s="61">
        <v>0</v>
      </c>
      <c r="H65" s="61">
        <v>0</v>
      </c>
      <c r="I65" s="7">
        <f>SUM(C65:H65)</f>
        <v>85666.601919999972</v>
      </c>
      <c r="J65" s="7"/>
      <c r="K65" s="59">
        <f>+D65/I70</f>
        <v>6.670896083461092E-2</v>
      </c>
      <c r="L65" s="7"/>
    </row>
    <row r="66" spans="2:12">
      <c r="B66" s="37" t="s">
        <v>16</v>
      </c>
      <c r="C66" s="61">
        <v>0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7">
        <f>SUM(C66:H66)</f>
        <v>0</v>
      </c>
      <c r="J66" s="7"/>
      <c r="K66" s="7"/>
      <c r="L66" s="7"/>
    </row>
    <row r="67" spans="2:12">
      <c r="B67" s="37" t="s">
        <v>17</v>
      </c>
      <c r="C67" s="61">
        <v>0</v>
      </c>
      <c r="D67" s="61">
        <v>4748.15067</v>
      </c>
      <c r="E67" s="61">
        <v>0</v>
      </c>
      <c r="F67" s="61">
        <v>0</v>
      </c>
      <c r="G67" s="61">
        <v>0</v>
      </c>
      <c r="H67" s="61">
        <v>0</v>
      </c>
      <c r="I67" s="7">
        <f>SUM(C67:H67)</f>
        <v>4748.15067</v>
      </c>
      <c r="J67" s="7"/>
      <c r="K67" s="7"/>
      <c r="L67" s="7"/>
    </row>
    <row r="68" spans="2:12">
      <c r="B68" s="37" t="s">
        <v>18</v>
      </c>
      <c r="C68" s="61">
        <v>3276.7589700000008</v>
      </c>
      <c r="D68" s="61">
        <v>3474.8817200000003</v>
      </c>
      <c r="E68" s="61">
        <v>0</v>
      </c>
      <c r="F68" s="61">
        <v>13754.19161</v>
      </c>
      <c r="G68" s="61">
        <v>649.98668999999995</v>
      </c>
      <c r="H68" s="61">
        <v>100.2</v>
      </c>
      <c r="I68" s="7">
        <f>SUM(C68:H68)</f>
        <v>21256.018990000004</v>
      </c>
      <c r="J68" s="7"/>
      <c r="K68" s="7"/>
      <c r="L68" s="7"/>
    </row>
    <row r="69" spans="2:12" ht="13.5">
      <c r="B69" s="83" t="s">
        <v>461</v>
      </c>
      <c r="C69" s="12">
        <f>SUM(C65:C68)</f>
        <v>15139.446850000002</v>
      </c>
      <c r="D69" s="12">
        <f>SUM(D65:D68)</f>
        <v>81636.496429999985</v>
      </c>
      <c r="E69" s="12">
        <f t="shared" ref="E69:H69" si="7">SUM(E65:E68)</f>
        <v>0</v>
      </c>
      <c r="F69" s="12">
        <f t="shared" si="7"/>
        <v>14144.641610000001</v>
      </c>
      <c r="G69" s="12">
        <f t="shared" si="7"/>
        <v>649.98668999999995</v>
      </c>
      <c r="H69" s="12">
        <f t="shared" si="7"/>
        <v>100.2</v>
      </c>
      <c r="I69" s="12">
        <f>SUM(C69:H69)</f>
        <v>111670.77158</v>
      </c>
      <c r="J69" s="7"/>
      <c r="K69" s="7"/>
      <c r="L69" s="7"/>
    </row>
    <row r="70" spans="2:12" ht="14.25" thickBot="1">
      <c r="B70" s="144" t="s">
        <v>20</v>
      </c>
      <c r="C70" s="189">
        <f>+C69+C64</f>
        <v>801451.30766999989</v>
      </c>
      <c r="D70" s="189">
        <f t="shared" ref="D70:H70" si="8">+D69+D64</f>
        <v>277396.09199000004</v>
      </c>
      <c r="E70" s="189">
        <f t="shared" si="8"/>
        <v>0</v>
      </c>
      <c r="F70" s="189">
        <f t="shared" si="8"/>
        <v>15063.17361</v>
      </c>
      <c r="G70" s="189">
        <f t="shared" si="8"/>
        <v>6493.0139499999996</v>
      </c>
      <c r="H70" s="189">
        <f t="shared" si="8"/>
        <v>100.2</v>
      </c>
      <c r="I70" s="189">
        <f>+I69+I64</f>
        <v>1100503.7872200001</v>
      </c>
      <c r="J70" s="12"/>
      <c r="K70" s="7"/>
      <c r="L70" s="7"/>
    </row>
    <row r="71" spans="2:12">
      <c r="D71" s="7" t="s">
        <v>509</v>
      </c>
    </row>
    <row r="72" spans="2:12">
      <c r="D72" s="7" t="s">
        <v>165</v>
      </c>
    </row>
    <row r="74" spans="2:12">
      <c r="B74" s="21" t="s">
        <v>27</v>
      </c>
    </row>
    <row r="75" spans="2:12">
      <c r="B75" s="9" t="s">
        <v>568</v>
      </c>
    </row>
    <row r="76" spans="2:12">
      <c r="B76" s="9" t="s">
        <v>569</v>
      </c>
    </row>
    <row r="77" spans="2:12">
      <c r="B77" s="115" t="s">
        <v>78</v>
      </c>
    </row>
    <row r="78" spans="2:12" ht="15">
      <c r="C78" s="123" t="s">
        <v>391</v>
      </c>
    </row>
    <row r="79" spans="2:12" s="16" customFormat="1" ht="26.25" customHeight="1" thickBot="1">
      <c r="B79" s="193"/>
      <c r="C79" s="304" t="s">
        <v>560</v>
      </c>
      <c r="D79" s="193" t="s">
        <v>23</v>
      </c>
      <c r="E79" s="193" t="s">
        <v>24</v>
      </c>
    </row>
    <row r="80" spans="2:12">
      <c r="B80" s="9" t="s">
        <v>199</v>
      </c>
      <c r="C80" s="127">
        <v>15079</v>
      </c>
      <c r="D80" s="58">
        <f>C80/C$98</f>
        <v>0.23192395834935478</v>
      </c>
      <c r="E80" s="58">
        <f>C80/C$100</f>
        <v>0.27059182428309947</v>
      </c>
    </row>
    <row r="81" spans="2:5">
      <c r="B81" s="9" t="s">
        <v>200</v>
      </c>
      <c r="C81" s="127">
        <v>2152</v>
      </c>
      <c r="D81" s="58">
        <f t="shared" ref="D81:D97" si="9">C81/C$98</f>
        <v>3.3099035636833446E-2</v>
      </c>
      <c r="E81" s="58">
        <f t="shared" ref="E81:E87" si="10">C81/C$100</f>
        <v>3.8617521444209164E-2</v>
      </c>
    </row>
    <row r="82" spans="2:5">
      <c r="B82" s="9" t="s">
        <v>201</v>
      </c>
      <c r="C82" s="127">
        <v>1349</v>
      </c>
      <c r="D82" s="58">
        <f t="shared" si="9"/>
        <v>2.0748419644093085E-2</v>
      </c>
      <c r="E82" s="58">
        <f t="shared" si="10"/>
        <v>2.4207730682266806E-2</v>
      </c>
    </row>
    <row r="83" spans="2:5">
      <c r="B83" s="9" t="s">
        <v>202</v>
      </c>
      <c r="C83" s="127">
        <v>1728</v>
      </c>
      <c r="D83" s="58">
        <f t="shared" si="9"/>
        <v>2.6577664303182244E-2</v>
      </c>
      <c r="E83" s="58">
        <f t="shared" si="10"/>
        <v>3.1008864802785054E-2</v>
      </c>
    </row>
    <row r="84" spans="2:5">
      <c r="B84" s="9" t="s">
        <v>203</v>
      </c>
      <c r="C84" s="127">
        <v>3365</v>
      </c>
      <c r="D84" s="58">
        <f t="shared" si="9"/>
        <v>5.1755694664472371E-2</v>
      </c>
      <c r="E84" s="58">
        <f t="shared" si="10"/>
        <v>6.0384739618849367E-2</v>
      </c>
    </row>
    <row r="85" spans="2:5">
      <c r="B85" s="9" t="s">
        <v>141</v>
      </c>
      <c r="C85" s="127">
        <v>641</v>
      </c>
      <c r="D85" s="58">
        <f t="shared" si="9"/>
        <v>9.8589599643170243E-3</v>
      </c>
      <c r="E85" s="58">
        <f t="shared" si="10"/>
        <v>1.1502709686681262E-2</v>
      </c>
    </row>
    <row r="86" spans="2:5">
      <c r="B86" s="9" t="s">
        <v>142</v>
      </c>
      <c r="C86" s="127">
        <v>4748</v>
      </c>
      <c r="D86" s="58">
        <f t="shared" si="9"/>
        <v>7.3027054462678986E-2</v>
      </c>
      <c r="E86" s="58">
        <f t="shared" si="10"/>
        <v>8.520259842802283E-2</v>
      </c>
    </row>
    <row r="87" spans="2:5">
      <c r="B87" s="9" t="s">
        <v>143</v>
      </c>
      <c r="C87" s="127">
        <v>1846</v>
      </c>
      <c r="D87" s="58">
        <f t="shared" si="9"/>
        <v>2.8392574249811588E-2</v>
      </c>
      <c r="E87" s="58">
        <f t="shared" si="10"/>
        <v>3.3126368302049312E-2</v>
      </c>
    </row>
    <row r="88" spans="2:5">
      <c r="B88" s="9" t="s">
        <v>144</v>
      </c>
      <c r="C88" s="127">
        <v>9291</v>
      </c>
      <c r="D88" s="58">
        <f t="shared" si="9"/>
        <v>0.14290108740790869</v>
      </c>
      <c r="E88" s="58"/>
    </row>
    <row r="89" spans="2:5">
      <c r="B89" s="9" t="s">
        <v>145</v>
      </c>
      <c r="C89" s="127">
        <v>6888</v>
      </c>
      <c r="D89" s="58">
        <f t="shared" si="9"/>
        <v>0.10594152298629589</v>
      </c>
      <c r="E89" s="58">
        <f t="shared" ref="E89:E97" si="11">C89/C$100</f>
        <v>0.12360478053332376</v>
      </c>
    </row>
    <row r="90" spans="2:5">
      <c r="B90" s="9" t="s">
        <v>146</v>
      </c>
      <c r="C90" s="127">
        <v>1126</v>
      </c>
      <c r="D90" s="58">
        <f t="shared" si="9"/>
        <v>1.7318547456818986E-2</v>
      </c>
      <c r="E90" s="58">
        <f t="shared" si="11"/>
        <v>2.0206007967555541E-2</v>
      </c>
    </row>
    <row r="91" spans="2:5">
      <c r="B91" s="9" t="s">
        <v>147</v>
      </c>
      <c r="C91" s="127">
        <v>3750</v>
      </c>
      <c r="D91" s="58">
        <f t="shared" si="9"/>
        <v>5.7677222880169798E-2</v>
      </c>
      <c r="E91" s="58">
        <f t="shared" si="11"/>
        <v>6.7293543408821738E-2</v>
      </c>
    </row>
    <row r="92" spans="2:5">
      <c r="B92" s="9" t="s">
        <v>148</v>
      </c>
      <c r="C92" s="127">
        <v>8788</v>
      </c>
      <c r="D92" s="58">
        <f t="shared" si="9"/>
        <v>0.13516464924558191</v>
      </c>
      <c r="E92" s="58">
        <f t="shared" si="11"/>
        <v>0.15770017586046012</v>
      </c>
    </row>
    <row r="93" spans="2:5">
      <c r="B93" s="9" t="s">
        <v>149</v>
      </c>
      <c r="C93" s="127">
        <v>1737</v>
      </c>
      <c r="D93" s="58">
        <f t="shared" si="9"/>
        <v>2.6716089638094652E-2</v>
      </c>
      <c r="E93" s="58">
        <f t="shared" si="11"/>
        <v>3.1170369306966227E-2</v>
      </c>
    </row>
    <row r="94" spans="2:5">
      <c r="B94" s="9" t="s">
        <v>150</v>
      </c>
      <c r="C94" s="127">
        <v>339</v>
      </c>
      <c r="D94" s="58">
        <f t="shared" si="9"/>
        <v>5.2140209483673497E-3</v>
      </c>
      <c r="E94" s="58">
        <f t="shared" si="11"/>
        <v>6.0833363241574847E-3</v>
      </c>
    </row>
    <row r="95" spans="2:5">
      <c r="B95" s="9" t="s">
        <v>151</v>
      </c>
      <c r="C95" s="127">
        <v>1346</v>
      </c>
      <c r="D95" s="58">
        <f t="shared" si="9"/>
        <v>2.0702277865788949E-2</v>
      </c>
      <c r="E95" s="58">
        <f t="shared" si="11"/>
        <v>2.4153895847539748E-2</v>
      </c>
    </row>
    <row r="96" spans="2:5">
      <c r="B96" s="9" t="s">
        <v>152</v>
      </c>
      <c r="C96" s="127">
        <v>340</v>
      </c>
      <c r="D96" s="58">
        <f t="shared" si="9"/>
        <v>5.229401541135395E-3</v>
      </c>
      <c r="E96" s="58">
        <f t="shared" si="11"/>
        <v>6.1012812690665044E-3</v>
      </c>
    </row>
    <row r="97" spans="2:7">
      <c r="B97" s="9" t="s">
        <v>45</v>
      </c>
      <c r="C97" s="127">
        <v>504</v>
      </c>
      <c r="D97" s="58">
        <f t="shared" si="9"/>
        <v>7.7518187550948215E-3</v>
      </c>
      <c r="E97" s="58">
        <f t="shared" si="11"/>
        <v>9.0442522341456413E-3</v>
      </c>
    </row>
    <row r="98" spans="2:7" ht="13.5" thickBot="1">
      <c r="B98" s="158" t="s">
        <v>46</v>
      </c>
      <c r="C98" s="207">
        <v>65017</v>
      </c>
      <c r="D98" s="162">
        <f>SUM(D80:D97)</f>
        <v>0.99999999999999989</v>
      </c>
      <c r="E98" s="162">
        <f>SUM(E80:E97)</f>
        <v>1.0000000000000002</v>
      </c>
    </row>
    <row r="99" spans="2:7">
      <c r="B99" s="6"/>
      <c r="C99" s="15"/>
      <c r="D99" s="58"/>
      <c r="E99" s="58"/>
    </row>
    <row r="100" spans="2:7">
      <c r="B100" s="9" t="s">
        <v>356</v>
      </c>
      <c r="C100" s="7">
        <f>C98-C88</f>
        <v>55726</v>
      </c>
    </row>
    <row r="103" spans="2:7">
      <c r="B103" s="21" t="s">
        <v>508</v>
      </c>
    </row>
    <row r="105" spans="2:7" s="16" customFormat="1" ht="41.25" thickBot="1">
      <c r="B105" s="308"/>
      <c r="C105" s="308" t="s">
        <v>357</v>
      </c>
      <c r="D105" s="308" t="s">
        <v>358</v>
      </c>
      <c r="E105" s="308" t="s">
        <v>359</v>
      </c>
      <c r="F105" s="308" t="s">
        <v>325</v>
      </c>
      <c r="G105" s="308" t="s">
        <v>360</v>
      </c>
    </row>
    <row r="106" spans="2:7">
      <c r="B106" s="9" t="s">
        <v>199</v>
      </c>
      <c r="C106" s="58">
        <f t="shared" ref="C106:C123" si="12">E80</f>
        <v>0.27059182428309947</v>
      </c>
      <c r="D106" s="7">
        <f>C106*D$126</f>
        <v>19865.083161525316</v>
      </c>
      <c r="E106" s="7">
        <f t="shared" ref="E106:E123" si="13">I46</f>
        <v>240443.46802000003</v>
      </c>
      <c r="F106" s="7">
        <f>D106+E106</f>
        <v>260308.55118152534</v>
      </c>
      <c r="G106" s="58">
        <f>F106/F$124</f>
        <v>0.24505475533319054</v>
      </c>
    </row>
    <row r="107" spans="2:7">
      <c r="B107" s="9" t="s">
        <v>200</v>
      </c>
      <c r="C107" s="58">
        <f t="shared" si="12"/>
        <v>3.8617521444209164E-2</v>
      </c>
      <c r="D107" s="7">
        <f t="shared" ref="D107:D123" si="14">C107*D$126</f>
        <v>2835.0460218583776</v>
      </c>
      <c r="E107" s="7">
        <f t="shared" si="13"/>
        <v>35778.212669999994</v>
      </c>
      <c r="F107" s="7">
        <f t="shared" ref="F107:F123" si="15">D107+E107</f>
        <v>38613.258691858369</v>
      </c>
      <c r="G107" s="58">
        <f t="shared" ref="G107:G123" si="16">F107/F$124</f>
        <v>3.6350564045635206E-2</v>
      </c>
    </row>
    <row r="108" spans="2:7">
      <c r="B108" s="9" t="s">
        <v>201</v>
      </c>
      <c r="C108" s="58">
        <f t="shared" si="12"/>
        <v>2.4207730682266806E-2</v>
      </c>
      <c r="D108" s="7">
        <f t="shared" si="14"/>
        <v>1777.1733659325982</v>
      </c>
      <c r="E108" s="7">
        <f t="shared" si="13"/>
        <v>19321.56019</v>
      </c>
      <c r="F108" s="7">
        <f t="shared" si="15"/>
        <v>21098.733555932598</v>
      </c>
      <c r="G108" s="58">
        <f t="shared" si="16"/>
        <v>1.9862370889935602E-2</v>
      </c>
    </row>
    <row r="109" spans="2:7">
      <c r="B109" s="9" t="s">
        <v>202</v>
      </c>
      <c r="C109" s="58">
        <f t="shared" si="12"/>
        <v>3.1008864802785054E-2</v>
      </c>
      <c r="D109" s="7">
        <f t="shared" si="14"/>
        <v>2276.4681811204814</v>
      </c>
      <c r="E109" s="7">
        <f t="shared" si="13"/>
        <v>29844.05602</v>
      </c>
      <c r="F109" s="7">
        <f t="shared" si="15"/>
        <v>32120.524201120483</v>
      </c>
      <c r="G109" s="58">
        <f t="shared" si="16"/>
        <v>3.0238296681196573E-2</v>
      </c>
    </row>
    <row r="110" spans="2:7">
      <c r="B110" s="9" t="s">
        <v>203</v>
      </c>
      <c r="C110" s="58">
        <f t="shared" si="12"/>
        <v>6.0384739618849367E-2</v>
      </c>
      <c r="D110" s="7">
        <f t="shared" si="14"/>
        <v>4433.0529105731603</v>
      </c>
      <c r="E110" s="7">
        <f t="shared" si="13"/>
        <v>61040.672130000006</v>
      </c>
      <c r="F110" s="7">
        <f t="shared" si="15"/>
        <v>65473.725040573168</v>
      </c>
      <c r="G110" s="58">
        <f t="shared" si="16"/>
        <v>6.1637036500508835E-2</v>
      </c>
    </row>
    <row r="111" spans="2:7">
      <c r="B111" s="9" t="s">
        <v>141</v>
      </c>
      <c r="C111" s="58">
        <f t="shared" si="12"/>
        <v>1.1502709686681262E-2</v>
      </c>
      <c r="D111" s="7">
        <f t="shared" si="14"/>
        <v>844.45376394573418</v>
      </c>
      <c r="E111" s="7">
        <f t="shared" si="13"/>
        <v>13191.39774</v>
      </c>
      <c r="F111" s="7">
        <f t="shared" si="15"/>
        <v>14035.851503945734</v>
      </c>
      <c r="G111" s="58">
        <f t="shared" si="16"/>
        <v>1.3213365986558989E-2</v>
      </c>
    </row>
    <row r="112" spans="2:7">
      <c r="B112" s="9" t="s">
        <v>142</v>
      </c>
      <c r="C112" s="58">
        <f t="shared" si="12"/>
        <v>8.520259842802283E-2</v>
      </c>
      <c r="D112" s="7">
        <f t="shared" si="14"/>
        <v>6255.0178958102124</v>
      </c>
      <c r="E112" s="7">
        <f t="shared" si="13"/>
        <v>106019.54682999999</v>
      </c>
      <c r="F112" s="7">
        <f t="shared" si="15"/>
        <v>112274.56472581021</v>
      </c>
      <c r="G112" s="58">
        <f t="shared" si="16"/>
        <v>0.1056953982654127</v>
      </c>
    </row>
    <row r="113" spans="2:7">
      <c r="B113" s="9" t="s">
        <v>143</v>
      </c>
      <c r="C113" s="58">
        <f t="shared" si="12"/>
        <v>3.3126368302049312E-2</v>
      </c>
      <c r="D113" s="7">
        <f t="shared" si="14"/>
        <v>2431.9214481182921</v>
      </c>
      <c r="E113" s="7">
        <f t="shared" si="13"/>
        <v>37258.407330000009</v>
      </c>
      <c r="F113" s="7">
        <f t="shared" si="15"/>
        <v>39690.328778118303</v>
      </c>
      <c r="G113" s="58">
        <f t="shared" si="16"/>
        <v>3.7364519005113533E-2</v>
      </c>
    </row>
    <row r="114" spans="2:7">
      <c r="B114" s="9" t="s">
        <v>144</v>
      </c>
      <c r="C114" s="58">
        <f t="shared" si="12"/>
        <v>0</v>
      </c>
      <c r="D114" s="7">
        <f t="shared" si="14"/>
        <v>0</v>
      </c>
      <c r="E114" s="7">
        <f t="shared" si="13"/>
        <v>0</v>
      </c>
      <c r="F114" s="7">
        <f t="shared" si="15"/>
        <v>0</v>
      </c>
      <c r="G114" s="58">
        <f t="shared" si="16"/>
        <v>0</v>
      </c>
    </row>
    <row r="115" spans="2:7">
      <c r="B115" s="9" t="s">
        <v>145</v>
      </c>
      <c r="C115" s="58">
        <f t="shared" si="12"/>
        <v>0.12360478053332376</v>
      </c>
      <c r="D115" s="7">
        <f t="shared" si="14"/>
        <v>9074.2551108552525</v>
      </c>
      <c r="E115" s="7">
        <f t="shared" si="13"/>
        <v>114144.01092999999</v>
      </c>
      <c r="F115" s="7">
        <f t="shared" si="15"/>
        <v>123218.26604085525</v>
      </c>
      <c r="G115" s="58">
        <f t="shared" si="16"/>
        <v>0.11599781067570547</v>
      </c>
    </row>
    <row r="116" spans="2:7">
      <c r="B116" s="9" t="s">
        <v>146</v>
      </c>
      <c r="C116" s="58">
        <f t="shared" si="12"/>
        <v>2.0206007967555541E-2</v>
      </c>
      <c r="D116" s="7">
        <f t="shared" si="14"/>
        <v>1483.3930393180917</v>
      </c>
      <c r="E116" s="7">
        <f t="shared" si="13"/>
        <v>21307.295930000008</v>
      </c>
      <c r="F116" s="7">
        <f t="shared" si="15"/>
        <v>22790.6889693181</v>
      </c>
      <c r="G116" s="58">
        <f t="shared" si="16"/>
        <v>2.1455179570172601E-2</v>
      </c>
    </row>
    <row r="117" spans="2:7">
      <c r="B117" s="9" t="s">
        <v>147</v>
      </c>
      <c r="C117" s="58">
        <f t="shared" si="12"/>
        <v>6.7293543408821738E-2</v>
      </c>
      <c r="D117" s="7">
        <f t="shared" si="14"/>
        <v>4940.2521291677122</v>
      </c>
      <c r="E117" s="7">
        <f t="shared" si="13"/>
        <v>68498.71103000002</v>
      </c>
      <c r="F117" s="7">
        <f t="shared" si="15"/>
        <v>73438.963159167732</v>
      </c>
      <c r="G117" s="58">
        <f t="shared" si="16"/>
        <v>6.9135520393808325E-2</v>
      </c>
    </row>
    <row r="118" spans="2:7">
      <c r="B118" s="9" t="s">
        <v>148</v>
      </c>
      <c r="C118" s="58">
        <f t="shared" si="12"/>
        <v>0.15770017586046012</v>
      </c>
      <c r="D118" s="7">
        <f t="shared" si="14"/>
        <v>11577.31618963356</v>
      </c>
      <c r="E118" s="7">
        <f t="shared" si="13"/>
        <v>155412.27584000002</v>
      </c>
      <c r="F118" s="7">
        <f t="shared" si="15"/>
        <v>166989.59202963358</v>
      </c>
      <c r="G118" s="58">
        <f t="shared" si="16"/>
        <v>0.15720418492696622</v>
      </c>
    </row>
    <row r="119" spans="2:7">
      <c r="B119" s="9" t="s">
        <v>149</v>
      </c>
      <c r="C119" s="58">
        <f t="shared" si="12"/>
        <v>3.1170369306966227E-2</v>
      </c>
      <c r="D119" s="7">
        <f t="shared" si="14"/>
        <v>2288.3247862304843</v>
      </c>
      <c r="E119" s="7">
        <f t="shared" si="13"/>
        <v>27698.426349999998</v>
      </c>
      <c r="F119" s="7">
        <f t="shared" si="15"/>
        <v>29986.751136230483</v>
      </c>
      <c r="G119" s="58">
        <f t="shared" si="16"/>
        <v>2.8229560379681322E-2</v>
      </c>
    </row>
    <row r="120" spans="2:7">
      <c r="B120" s="9" t="s">
        <v>150</v>
      </c>
      <c r="C120" s="58">
        <f t="shared" si="12"/>
        <v>6.0833363241574847E-3</v>
      </c>
      <c r="D120" s="7">
        <f t="shared" si="14"/>
        <v>446.59879247676116</v>
      </c>
      <c r="E120" s="7">
        <f t="shared" si="13"/>
        <v>9474.7224699999988</v>
      </c>
      <c r="F120" s="7">
        <f t="shared" si="15"/>
        <v>9921.3212624767602</v>
      </c>
      <c r="G120" s="58">
        <f t="shared" si="16"/>
        <v>9.3399427084621105E-3</v>
      </c>
    </row>
    <row r="121" spans="2:7">
      <c r="B121" s="9" t="s">
        <v>151</v>
      </c>
      <c r="C121" s="58">
        <f t="shared" si="12"/>
        <v>2.4153895847539748E-2</v>
      </c>
      <c r="D121" s="7">
        <f t="shared" si="14"/>
        <v>1773.2211642292641</v>
      </c>
      <c r="E121" s="7">
        <f t="shared" si="13"/>
        <v>25663.411459999999</v>
      </c>
      <c r="F121" s="7">
        <f t="shared" si="15"/>
        <v>27436.632624229263</v>
      </c>
      <c r="G121" s="58">
        <f t="shared" si="16"/>
        <v>2.5828876018016561E-2</v>
      </c>
    </row>
    <row r="122" spans="2:7">
      <c r="B122" s="9" t="s">
        <v>152</v>
      </c>
      <c r="C122" s="58">
        <f t="shared" si="12"/>
        <v>6.1012812690665044E-3</v>
      </c>
      <c r="D122" s="7">
        <f t="shared" si="14"/>
        <v>447.91619304453923</v>
      </c>
      <c r="E122" s="7">
        <f t="shared" si="13"/>
        <v>7184.1990699999997</v>
      </c>
      <c r="F122" s="7">
        <f t="shared" si="15"/>
        <v>7632.1152630445386</v>
      </c>
      <c r="G122" s="58">
        <f t="shared" si="16"/>
        <v>7.1848816720425394E-3</v>
      </c>
    </row>
    <row r="123" spans="2:7">
      <c r="B123" s="9" t="s">
        <v>45</v>
      </c>
      <c r="C123" s="58">
        <f t="shared" si="12"/>
        <v>9.0442522341456413E-3</v>
      </c>
      <c r="D123" s="7">
        <f t="shared" si="14"/>
        <v>663.9698861601405</v>
      </c>
      <c r="E123" s="7">
        <f t="shared" si="13"/>
        <v>16552.641630000002</v>
      </c>
      <c r="F123" s="7">
        <f t="shared" si="15"/>
        <v>17216.611516160141</v>
      </c>
      <c r="G123" s="58">
        <f t="shared" si="16"/>
        <v>1.6207736947593008E-2</v>
      </c>
    </row>
    <row r="124" spans="2:7" ht="13.5" thickBot="1">
      <c r="B124" s="201" t="s">
        <v>46</v>
      </c>
      <c r="C124" s="162">
        <f>SUM(C106:C123)</f>
        <v>1.0000000000000002</v>
      </c>
      <c r="D124" s="159">
        <f>SUM(D106:D123)</f>
        <v>73413.464039999977</v>
      </c>
      <c r="E124" s="159">
        <f>SUM(E106:E123)</f>
        <v>988833.01564</v>
      </c>
      <c r="F124" s="159">
        <f>SUM(F106:F123)</f>
        <v>1062246.4796799999</v>
      </c>
      <c r="G124" s="162">
        <f>SUM(G106:G123)</f>
        <v>1</v>
      </c>
    </row>
    <row r="125" spans="2:7">
      <c r="C125" s="58"/>
      <c r="G125" s="58"/>
    </row>
    <row r="126" spans="2:7">
      <c r="B126" s="9" t="s">
        <v>453</v>
      </c>
      <c r="D126" s="12">
        <f>D65</f>
        <v>73413.464039999977</v>
      </c>
      <c r="G126" s="58"/>
    </row>
    <row r="129" spans="2:6">
      <c r="B129" s="21" t="s">
        <v>4</v>
      </c>
    </row>
    <row r="131" spans="2:6" s="17" customFormat="1" ht="41.25" thickBot="1">
      <c r="B131" s="212"/>
      <c r="C131" s="212" t="s">
        <v>71</v>
      </c>
      <c r="D131" s="212" t="s">
        <v>29</v>
      </c>
      <c r="E131" s="212" t="s">
        <v>30</v>
      </c>
      <c r="F131" s="212" t="s">
        <v>31</v>
      </c>
    </row>
    <row r="132" spans="2:6">
      <c r="B132" s="9" t="s">
        <v>199</v>
      </c>
      <c r="C132" s="58">
        <f t="shared" ref="C132:C149" si="17">G106</f>
        <v>0.24505475533319054</v>
      </c>
      <c r="D132" s="58">
        <f t="shared" ref="D132:D149" si="18">D80</f>
        <v>0.23192395834935478</v>
      </c>
      <c r="E132" s="58">
        <f>(C132+D132)/2</f>
        <v>0.23848935684127265</v>
      </c>
      <c r="F132" s="7">
        <f>E132*F$152</f>
        <v>9123.9606696933733</v>
      </c>
    </row>
    <row r="133" spans="2:6">
      <c r="B133" s="9" t="s">
        <v>200</v>
      </c>
      <c r="C133" s="58">
        <f t="shared" si="17"/>
        <v>3.6350564045635206E-2</v>
      </c>
      <c r="D133" s="58">
        <f t="shared" si="18"/>
        <v>3.3099035636833446E-2</v>
      </c>
      <c r="E133" s="58">
        <f t="shared" ref="E133:E149" si="19">(C133+D133)/2</f>
        <v>3.4724799841234326E-2</v>
      </c>
      <c r="F133" s="7">
        <f t="shared" ref="F133:F149" si="20">E133*F$152</f>
        <v>1328.4773467910452</v>
      </c>
    </row>
    <row r="134" spans="2:6">
      <c r="B134" s="9" t="s">
        <v>201</v>
      </c>
      <c r="C134" s="58">
        <f t="shared" si="17"/>
        <v>1.9862370889935602E-2</v>
      </c>
      <c r="D134" s="58">
        <f t="shared" si="18"/>
        <v>2.0748419644093085E-2</v>
      </c>
      <c r="E134" s="58">
        <f t="shared" si="19"/>
        <v>2.0305395267014345E-2</v>
      </c>
      <c r="F134" s="7">
        <f t="shared" si="20"/>
        <v>776.82975145142836</v>
      </c>
    </row>
    <row r="135" spans="2:6">
      <c r="B135" s="9" t="s">
        <v>202</v>
      </c>
      <c r="C135" s="58">
        <f t="shared" si="17"/>
        <v>3.0238296681196573E-2</v>
      </c>
      <c r="D135" s="58">
        <f t="shared" si="18"/>
        <v>2.6577664303182244E-2</v>
      </c>
      <c r="E135" s="58">
        <f t="shared" si="19"/>
        <v>2.8407980492189407E-2</v>
      </c>
      <c r="F135" s="7">
        <f t="shared" si="20"/>
        <v>1086.8128462800109</v>
      </c>
    </row>
    <row r="136" spans="2:6">
      <c r="B136" s="9" t="s">
        <v>203</v>
      </c>
      <c r="C136" s="58">
        <f t="shared" si="17"/>
        <v>6.1637036500508835E-2</v>
      </c>
      <c r="D136" s="58">
        <f t="shared" si="18"/>
        <v>5.1755694664472371E-2</v>
      </c>
      <c r="E136" s="58">
        <f t="shared" si="19"/>
        <v>5.6696365582490603E-2</v>
      </c>
      <c r="F136" s="7">
        <f t="shared" si="20"/>
        <v>2169.0502944896148</v>
      </c>
    </row>
    <row r="137" spans="2:6">
      <c r="B137" s="9" t="s">
        <v>141</v>
      </c>
      <c r="C137" s="58">
        <f t="shared" si="17"/>
        <v>1.3213365986558989E-2</v>
      </c>
      <c r="D137" s="58">
        <f t="shared" si="18"/>
        <v>9.8589599643170243E-3</v>
      </c>
      <c r="E137" s="58">
        <f t="shared" si="19"/>
        <v>1.1536162975438007E-2</v>
      </c>
      <c r="F137" s="7">
        <f t="shared" si="20"/>
        <v>441.34253478289344</v>
      </c>
    </row>
    <row r="138" spans="2:6">
      <c r="B138" s="9" t="s">
        <v>142</v>
      </c>
      <c r="C138" s="58">
        <f t="shared" si="17"/>
        <v>0.1056953982654127</v>
      </c>
      <c r="D138" s="58">
        <f t="shared" si="18"/>
        <v>7.3027054462678986E-2</v>
      </c>
      <c r="E138" s="58">
        <f t="shared" si="19"/>
        <v>8.9361226364045837E-2</v>
      </c>
      <c r="F138" s="7">
        <f t="shared" si="20"/>
        <v>3418.7199191608584</v>
      </c>
    </row>
    <row r="139" spans="2:6">
      <c r="B139" s="9" t="s">
        <v>143</v>
      </c>
      <c r="C139" s="58">
        <f t="shared" si="17"/>
        <v>3.7364519005113533E-2</v>
      </c>
      <c r="D139" s="58">
        <f t="shared" si="18"/>
        <v>2.8392574249811588E-2</v>
      </c>
      <c r="E139" s="58">
        <f t="shared" si="19"/>
        <v>3.2878546627462563E-2</v>
      </c>
      <c r="F139" s="7">
        <f t="shared" si="20"/>
        <v>1257.8446697950653</v>
      </c>
    </row>
    <row r="140" spans="2:6">
      <c r="B140" s="9" t="s">
        <v>144</v>
      </c>
      <c r="C140" s="58">
        <f t="shared" si="17"/>
        <v>0</v>
      </c>
      <c r="D140" s="58">
        <f t="shared" si="18"/>
        <v>0.14290108740790869</v>
      </c>
      <c r="E140" s="58">
        <f t="shared" si="19"/>
        <v>7.1450543703954345E-2</v>
      </c>
      <c r="F140" s="7">
        <f t="shared" si="20"/>
        <v>2733.5054243823929</v>
      </c>
    </row>
    <row r="141" spans="2:6">
      <c r="B141" s="9" t="s">
        <v>145</v>
      </c>
      <c r="C141" s="58">
        <f t="shared" si="17"/>
        <v>0.11599781067570547</v>
      </c>
      <c r="D141" s="58">
        <f t="shared" si="18"/>
        <v>0.10594152298629589</v>
      </c>
      <c r="E141" s="58">
        <f t="shared" si="19"/>
        <v>0.11096966683100068</v>
      </c>
      <c r="F141" s="7">
        <f t="shared" si="20"/>
        <v>4245.4006715649311</v>
      </c>
    </row>
    <row r="142" spans="2:6">
      <c r="B142" s="9" t="s">
        <v>146</v>
      </c>
      <c r="C142" s="58">
        <f t="shared" si="17"/>
        <v>2.1455179570172601E-2</v>
      </c>
      <c r="D142" s="58">
        <f t="shared" si="18"/>
        <v>1.7318547456818986E-2</v>
      </c>
      <c r="E142" s="58">
        <f t="shared" si="19"/>
        <v>1.9386863513495792E-2</v>
      </c>
      <c r="F142" s="7">
        <f t="shared" si="20"/>
        <v>741.68919967181364</v>
      </c>
    </row>
    <row r="143" spans="2:6">
      <c r="B143" s="9" t="s">
        <v>147</v>
      </c>
      <c r="C143" s="58">
        <f t="shared" si="17"/>
        <v>6.9135520393808325E-2</v>
      </c>
      <c r="D143" s="58">
        <f t="shared" si="18"/>
        <v>5.7677222880169798E-2</v>
      </c>
      <c r="E143" s="58">
        <f t="shared" si="19"/>
        <v>6.3406371636989062E-2</v>
      </c>
      <c r="F143" s="7">
        <f t="shared" si="20"/>
        <v>2425.7570597118242</v>
      </c>
    </row>
    <row r="144" spans="2:6">
      <c r="B144" s="9" t="s">
        <v>148</v>
      </c>
      <c r="C144" s="58">
        <f t="shared" si="17"/>
        <v>0.15720418492696622</v>
      </c>
      <c r="D144" s="58">
        <f t="shared" si="18"/>
        <v>0.13516464924558191</v>
      </c>
      <c r="E144" s="58">
        <f t="shared" si="19"/>
        <v>0.14618441708627405</v>
      </c>
      <c r="F144" s="7">
        <f t="shared" si="20"/>
        <v>5592.6222020252189</v>
      </c>
    </row>
    <row r="145" spans="2:9">
      <c r="B145" s="9" t="s">
        <v>149</v>
      </c>
      <c r="C145" s="58">
        <f t="shared" si="17"/>
        <v>2.8229560379681322E-2</v>
      </c>
      <c r="D145" s="58">
        <f t="shared" si="18"/>
        <v>2.6716089638094652E-2</v>
      </c>
      <c r="E145" s="58">
        <f t="shared" si="19"/>
        <v>2.7472825008887987E-2</v>
      </c>
      <c r="F145" s="7">
        <f t="shared" si="20"/>
        <v>1051.0363153576311</v>
      </c>
    </row>
    <row r="146" spans="2:9">
      <c r="B146" s="9" t="s">
        <v>150</v>
      </c>
      <c r="C146" s="58">
        <f t="shared" si="17"/>
        <v>9.3399427084621105E-3</v>
      </c>
      <c r="D146" s="58">
        <f t="shared" si="18"/>
        <v>5.2140209483673497E-3</v>
      </c>
      <c r="E146" s="58">
        <f t="shared" si="19"/>
        <v>7.2769818284147301E-3</v>
      </c>
      <c r="F146" s="7">
        <f t="shared" si="20"/>
        <v>278.39773177265391</v>
      </c>
    </row>
    <row r="147" spans="2:9">
      <c r="B147" s="9" t="s">
        <v>151</v>
      </c>
      <c r="C147" s="58">
        <f t="shared" si="17"/>
        <v>2.5828876018016561E-2</v>
      </c>
      <c r="D147" s="58">
        <f t="shared" si="18"/>
        <v>2.0702277865788949E-2</v>
      </c>
      <c r="E147" s="58">
        <f t="shared" si="19"/>
        <v>2.3265576941902753E-2</v>
      </c>
      <c r="F147" s="7">
        <f t="shared" si="20"/>
        <v>890.07833216190659</v>
      </c>
    </row>
    <row r="148" spans="2:9">
      <c r="B148" s="9" t="s">
        <v>152</v>
      </c>
      <c r="C148" s="58">
        <f t="shared" si="17"/>
        <v>7.1848816720425394E-3</v>
      </c>
      <c r="D148" s="58">
        <f t="shared" si="18"/>
        <v>5.229401541135395E-3</v>
      </c>
      <c r="E148" s="58">
        <f t="shared" si="19"/>
        <v>6.2071416065889676E-3</v>
      </c>
      <c r="F148" s="7">
        <f t="shared" si="20"/>
        <v>237.46852538760388</v>
      </c>
    </row>
    <row r="149" spans="2:9">
      <c r="B149" s="9" t="s">
        <v>45</v>
      </c>
      <c r="C149" s="58">
        <f t="shared" si="17"/>
        <v>1.6207736947593008E-2</v>
      </c>
      <c r="D149" s="58">
        <f t="shared" si="18"/>
        <v>7.7518187550948215E-3</v>
      </c>
      <c r="E149" s="58">
        <f t="shared" si="19"/>
        <v>1.1979777851343914E-2</v>
      </c>
      <c r="F149" s="7">
        <f t="shared" si="20"/>
        <v>458.31404551974464</v>
      </c>
    </row>
    <row r="150" spans="2:9" ht="13.5" thickBot="1">
      <c r="B150" s="201" t="s">
        <v>46</v>
      </c>
      <c r="C150" s="162">
        <f>SUM(C132:C149)</f>
        <v>1</v>
      </c>
      <c r="D150" s="162">
        <f>SUM(D132:D149)</f>
        <v>0.99999999999999989</v>
      </c>
      <c r="E150" s="162">
        <f>SUM(E132:E149)</f>
        <v>1.0000000000000002</v>
      </c>
      <c r="F150" s="159">
        <f>SUM(F132:F149)</f>
        <v>38257.307540000009</v>
      </c>
    </row>
    <row r="151" spans="2:9">
      <c r="C151" s="58"/>
      <c r="D151" s="58"/>
      <c r="E151" s="58"/>
    </row>
    <row r="152" spans="2:9">
      <c r="B152" s="9" t="s">
        <v>361</v>
      </c>
      <c r="D152" s="7"/>
      <c r="F152" s="7">
        <f>+C65+F65+I67+I68</f>
        <v>38257.307540000009</v>
      </c>
    </row>
    <row r="154" spans="2:9">
      <c r="B154" s="21" t="s">
        <v>393</v>
      </c>
    </row>
    <row r="156" spans="2:9" s="16" customFormat="1" ht="54.75" thickBot="1">
      <c r="B156" s="191"/>
      <c r="C156" s="180" t="s">
        <v>32</v>
      </c>
      <c r="D156" s="180" t="s">
        <v>446</v>
      </c>
      <c r="E156" s="180" t="s">
        <v>405</v>
      </c>
      <c r="F156" s="174" t="s">
        <v>511</v>
      </c>
      <c r="G156" s="174" t="s">
        <v>484</v>
      </c>
      <c r="H156" s="174" t="s">
        <v>512</v>
      </c>
      <c r="I156" s="181" t="s">
        <v>447</v>
      </c>
    </row>
    <row r="157" spans="2:9">
      <c r="B157" s="9" t="s">
        <v>199</v>
      </c>
      <c r="C157" s="7">
        <f t="shared" ref="C157:C174" si="21">F132+F106</f>
        <v>269432.5118512187</v>
      </c>
      <c r="D157" s="18">
        <f t="shared" ref="D157:D174" si="22">+C23/C$41</f>
        <v>0.17989419065795978</v>
      </c>
      <c r="E157" s="18">
        <f>+'111Q'!E77</f>
        <v>0.13378993692228947</v>
      </c>
      <c r="F157" s="7">
        <f t="shared" ref="F157:F174" si="23">0.75*C157</f>
        <v>202074.38388841401</v>
      </c>
      <c r="G157" s="7">
        <f>D157*G$177</f>
        <v>24746.779764745188</v>
      </c>
      <c r="H157" s="7">
        <f>E157*H$177</f>
        <v>18404.541534363059</v>
      </c>
      <c r="I157" s="7">
        <f>F157+G157+H157</f>
        <v>245225.70518752225</v>
      </c>
    </row>
    <row r="158" spans="2:9">
      <c r="B158" s="9" t="s">
        <v>200</v>
      </c>
      <c r="C158" s="7">
        <f t="shared" si="21"/>
        <v>39941.736038649411</v>
      </c>
      <c r="D158" s="18">
        <f t="shared" si="22"/>
        <v>2.8301424466728526E-2</v>
      </c>
      <c r="E158" s="18">
        <f>+'111Q'!E78</f>
        <v>3.1594465438221329E-2</v>
      </c>
      <c r="F158" s="7">
        <f t="shared" si="23"/>
        <v>29956.302028987058</v>
      </c>
      <c r="G158" s="7">
        <f t="shared" ref="G158:G174" si="24">D158*G$177</f>
        <v>3893.228101169439</v>
      </c>
      <c r="H158" s="7">
        <f t="shared" ref="H158:H174" si="25">E158*H$177</f>
        <v>4346.2286087442462</v>
      </c>
      <c r="I158" s="7">
        <f t="shared" ref="I158:I174" si="26">F158+G158+H158</f>
        <v>38195.758738900746</v>
      </c>
    </row>
    <row r="159" spans="2:9">
      <c r="B159" s="9" t="s">
        <v>201</v>
      </c>
      <c r="C159" s="7">
        <f t="shared" si="21"/>
        <v>21875.563307384025</v>
      </c>
      <c r="D159" s="18">
        <f t="shared" si="22"/>
        <v>2.262400174363445E-2</v>
      </c>
      <c r="E159" s="18">
        <f>+'111Q'!E79</f>
        <v>1.9842699140821856E-2</v>
      </c>
      <c r="F159" s="7">
        <f t="shared" si="23"/>
        <v>16406.672480538018</v>
      </c>
      <c r="G159" s="7">
        <f t="shared" si="24"/>
        <v>3112.2249501176998</v>
      </c>
      <c r="H159" s="7">
        <f t="shared" si="25"/>
        <v>2729.6206941426867</v>
      </c>
      <c r="I159" s="7">
        <f t="shared" si="26"/>
        <v>22248.518124798404</v>
      </c>
    </row>
    <row r="160" spans="2:9">
      <c r="B160" s="9" t="s">
        <v>202</v>
      </c>
      <c r="C160" s="7">
        <f t="shared" si="21"/>
        <v>33207.337047400491</v>
      </c>
      <c r="D160" s="18">
        <f t="shared" si="22"/>
        <v>2.3640493687275166E-2</v>
      </c>
      <c r="E160" s="18">
        <f>+'111Q'!E80</f>
        <v>2.5345554959636595E-2</v>
      </c>
      <c r="F160" s="7">
        <f t="shared" si="23"/>
        <v>24905.502785550369</v>
      </c>
      <c r="G160" s="7">
        <f t="shared" si="24"/>
        <v>3252.0566043246031</v>
      </c>
      <c r="H160" s="7">
        <f t="shared" si="25"/>
        <v>3486.609902784091</v>
      </c>
      <c r="I160" s="7">
        <f t="shared" si="26"/>
        <v>31644.169292659062</v>
      </c>
    </row>
    <row r="161" spans="2:9">
      <c r="B161" s="9" t="s">
        <v>203</v>
      </c>
      <c r="C161" s="7">
        <f t="shared" si="21"/>
        <v>67642.77533506279</v>
      </c>
      <c r="D161" s="18">
        <f t="shared" si="22"/>
        <v>4.5024770566849191E-2</v>
      </c>
      <c r="E161" s="18">
        <f>+'111Q'!E81</f>
        <v>3.8350795770566055E-2</v>
      </c>
      <c r="F161" s="7">
        <f t="shared" si="23"/>
        <v>50732.081501297092</v>
      </c>
      <c r="G161" s="7">
        <f t="shared" si="24"/>
        <v>6193.7413159411408</v>
      </c>
      <c r="H161" s="7">
        <f t="shared" si="25"/>
        <v>5275.6494985510881</v>
      </c>
      <c r="I161" s="7">
        <f t="shared" si="26"/>
        <v>62201.472315789324</v>
      </c>
    </row>
    <row r="162" spans="2:9">
      <c r="B162" s="9" t="s">
        <v>141</v>
      </c>
      <c r="C162" s="7">
        <f t="shared" si="21"/>
        <v>14477.194038728629</v>
      </c>
      <c r="D162" s="18">
        <f t="shared" si="22"/>
        <v>1.2568402088391136E-2</v>
      </c>
      <c r="E162" s="18">
        <f>+'111Q'!E82</f>
        <v>1.151984076703929E-2</v>
      </c>
      <c r="F162" s="7">
        <f t="shared" si="23"/>
        <v>10857.895529046471</v>
      </c>
      <c r="G162" s="7">
        <f t="shared" si="24"/>
        <v>1728.9467621972753</v>
      </c>
      <c r="H162" s="7">
        <f t="shared" si="25"/>
        <v>1584.7035490372612</v>
      </c>
      <c r="I162" s="7">
        <f t="shared" si="26"/>
        <v>14171.545840281007</v>
      </c>
    </row>
    <row r="163" spans="2:9">
      <c r="B163" s="9" t="s">
        <v>142</v>
      </c>
      <c r="C163" s="7">
        <f t="shared" si="21"/>
        <v>115693.28464497106</v>
      </c>
      <c r="D163" s="18">
        <f t="shared" si="22"/>
        <v>5.3180615133735835E-2</v>
      </c>
      <c r="E163" s="18">
        <f>+'111Q'!E83</f>
        <v>5.0073733993607643E-2</v>
      </c>
      <c r="F163" s="7">
        <f t="shared" si="23"/>
        <v>86769.963483728294</v>
      </c>
      <c r="G163" s="7">
        <f t="shared" si="24"/>
        <v>7315.683545170692</v>
      </c>
      <c r="H163" s="7">
        <f t="shared" si="25"/>
        <v>6888.2917375265088</v>
      </c>
      <c r="I163" s="7">
        <f t="shared" si="26"/>
        <v>100973.93876642549</v>
      </c>
    </row>
    <row r="164" spans="2:9">
      <c r="B164" s="9" t="s">
        <v>143</v>
      </c>
      <c r="C164" s="7">
        <f t="shared" si="21"/>
        <v>40948.173447913367</v>
      </c>
      <c r="D164" s="18">
        <f t="shared" si="22"/>
        <v>4.4303977388771863E-2</v>
      </c>
      <c r="E164" s="18">
        <f>+'111Q'!E84</f>
        <v>3.4451673011252522E-2</v>
      </c>
      <c r="F164" s="7">
        <f t="shared" si="23"/>
        <v>30711.130085935023</v>
      </c>
      <c r="G164" s="7">
        <f t="shared" si="24"/>
        <v>6094.5868631565854</v>
      </c>
      <c r="H164" s="7">
        <f t="shared" si="25"/>
        <v>4739.2745781185577</v>
      </c>
      <c r="I164" s="7">
        <f t="shared" si="26"/>
        <v>41544.991527210164</v>
      </c>
    </row>
    <row r="165" spans="2:9">
      <c r="B165" s="9" t="s">
        <v>144</v>
      </c>
      <c r="C165" s="7">
        <f t="shared" si="21"/>
        <v>2733.5054243823929</v>
      </c>
      <c r="D165" s="18">
        <f t="shared" si="22"/>
        <v>0.16089611512510055</v>
      </c>
      <c r="E165" s="18">
        <f>+'111Q'!E85</f>
        <v>0.18984655263143493</v>
      </c>
      <c r="F165" s="7">
        <f t="shared" si="23"/>
        <v>2050.1290682867948</v>
      </c>
      <c r="G165" s="7">
        <f t="shared" si="24"/>
        <v>22133.348005519787</v>
      </c>
      <c r="H165" s="7">
        <f t="shared" si="25"/>
        <v>26115.856270194403</v>
      </c>
      <c r="I165" s="7">
        <f t="shared" si="26"/>
        <v>50299.333344000988</v>
      </c>
    </row>
    <row r="166" spans="2:9">
      <c r="B166" s="9" t="s">
        <v>145</v>
      </c>
      <c r="C166" s="7">
        <f t="shared" si="21"/>
        <v>127463.66671242018</v>
      </c>
      <c r="D166" s="18">
        <f t="shared" si="22"/>
        <v>0.10691638416889819</v>
      </c>
      <c r="E166" s="18">
        <f>+'111Q'!E86</f>
        <v>9.3850507822777027E-2</v>
      </c>
      <c r="F166" s="7">
        <f t="shared" si="23"/>
        <v>95597.750034315133</v>
      </c>
      <c r="G166" s="7">
        <f t="shared" si="24"/>
        <v>14707.735711717614</v>
      </c>
      <c r="H166" s="7">
        <f t="shared" si="25"/>
        <v>12910.354911435796</v>
      </c>
      <c r="I166" s="7">
        <f t="shared" si="26"/>
        <v>123215.84065746854</v>
      </c>
    </row>
    <row r="167" spans="2:9">
      <c r="B167" s="9" t="s">
        <v>146</v>
      </c>
      <c r="C167" s="7">
        <f t="shared" si="21"/>
        <v>23532.378168989915</v>
      </c>
      <c r="D167" s="18">
        <f t="shared" si="22"/>
        <v>2.3476760279483033E-2</v>
      </c>
      <c r="E167" s="18">
        <f>+'111Q'!E87</f>
        <v>1.6070530507501984E-2</v>
      </c>
      <c r="F167" s="7">
        <f t="shared" si="23"/>
        <v>17649.283626742435</v>
      </c>
      <c r="G167" s="7">
        <f t="shared" si="24"/>
        <v>3229.5329499033933</v>
      </c>
      <c r="H167" s="7">
        <f t="shared" si="25"/>
        <v>2210.7099607675605</v>
      </c>
      <c r="I167" s="7">
        <f t="shared" si="26"/>
        <v>23089.526537413389</v>
      </c>
    </row>
    <row r="168" spans="2:9">
      <c r="B168" s="9" t="s">
        <v>147</v>
      </c>
      <c r="C168" s="7">
        <f t="shared" si="21"/>
        <v>75864.720218879549</v>
      </c>
      <c r="D168" s="18">
        <f t="shared" si="22"/>
        <v>5.8686220567080997E-2</v>
      </c>
      <c r="E168" s="18">
        <f>+'111Q'!E88</f>
        <v>5.1984015903531119E-2</v>
      </c>
      <c r="F168" s="7">
        <f t="shared" si="23"/>
        <v>56898.540164159662</v>
      </c>
      <c r="G168" s="7">
        <f t="shared" si="24"/>
        <v>8073.0509989626125</v>
      </c>
      <c r="H168" s="7">
        <f t="shared" si="25"/>
        <v>7151.0757970925888</v>
      </c>
      <c r="I168" s="7">
        <f t="shared" si="26"/>
        <v>72122.666960214861</v>
      </c>
    </row>
    <row r="169" spans="2:9">
      <c r="B169" s="9" t="s">
        <v>148</v>
      </c>
      <c r="C169" s="7">
        <f t="shared" si="21"/>
        <v>172582.21423165881</v>
      </c>
      <c r="D169" s="18">
        <f t="shared" si="22"/>
        <v>0.13803026076472474</v>
      </c>
      <c r="E169" s="18">
        <f>+'111Q'!E89</f>
        <v>0.18854638920286074</v>
      </c>
      <c r="F169" s="7">
        <f t="shared" si="23"/>
        <v>129436.6606737441</v>
      </c>
      <c r="G169" s="7">
        <f t="shared" si="24"/>
        <v>18987.853090317971</v>
      </c>
      <c r="H169" s="7">
        <f t="shared" si="25"/>
        <v>25937.001923050546</v>
      </c>
      <c r="I169" s="7">
        <f t="shared" si="26"/>
        <v>174361.51568711264</v>
      </c>
    </row>
    <row r="170" spans="2:9">
      <c r="B170" s="9" t="s">
        <v>149</v>
      </c>
      <c r="C170" s="7">
        <f t="shared" si="21"/>
        <v>31037.787451588116</v>
      </c>
      <c r="D170" s="18">
        <f t="shared" si="22"/>
        <v>3.1415849738643815E-2</v>
      </c>
      <c r="E170" s="18">
        <f>+'111Q'!E90</f>
        <v>2.5632111095104628E-2</v>
      </c>
      <c r="F170" s="7">
        <f t="shared" si="23"/>
        <v>23278.340588691088</v>
      </c>
      <c r="G170" s="7">
        <f t="shared" si="24"/>
        <v>4321.6577020139957</v>
      </c>
      <c r="H170" s="7">
        <f t="shared" si="25"/>
        <v>3526.0294168258033</v>
      </c>
      <c r="I170" s="7">
        <f t="shared" si="26"/>
        <v>31126.027707530888</v>
      </c>
    </row>
    <row r="171" spans="2:9">
      <c r="B171" s="9" t="s">
        <v>150</v>
      </c>
      <c r="C171" s="7">
        <f t="shared" si="21"/>
        <v>10199.718994249413</v>
      </c>
      <c r="D171" s="18">
        <f t="shared" si="22"/>
        <v>1.3718679601634434E-2</v>
      </c>
      <c r="E171" s="18">
        <f>+'111Q'!E91</f>
        <v>1.7210543757935355E-2</v>
      </c>
      <c r="F171" s="7">
        <f t="shared" si="23"/>
        <v>7649.7892456870595</v>
      </c>
      <c r="G171" s="7">
        <f t="shared" si="24"/>
        <v>1887.1823571570571</v>
      </c>
      <c r="H171" s="7">
        <f t="shared" si="25"/>
        <v>2367.533573215424</v>
      </c>
      <c r="I171" s="7">
        <f t="shared" si="26"/>
        <v>11904.50517605954</v>
      </c>
    </row>
    <row r="172" spans="2:9">
      <c r="B172" s="9" t="s">
        <v>151</v>
      </c>
      <c r="C172" s="7">
        <f t="shared" si="21"/>
        <v>28326.710956391169</v>
      </c>
      <c r="D172" s="18">
        <f t="shared" si="22"/>
        <v>4.6878399345974334E-2</v>
      </c>
      <c r="E172" s="18">
        <f>+'111Q'!E92</f>
        <v>6.167621987288413E-2</v>
      </c>
      <c r="F172" s="7">
        <f t="shared" si="23"/>
        <v>21245.033217293378</v>
      </c>
      <c r="G172" s="7">
        <f t="shared" si="24"/>
        <v>6448.7320023820412</v>
      </c>
      <c r="H172" s="7">
        <f t="shared" si="25"/>
        <v>8484.3641939403024</v>
      </c>
      <c r="I172" s="7">
        <f t="shared" si="26"/>
        <v>36178.129413615723</v>
      </c>
    </row>
    <row r="173" spans="2:9">
      <c r="B173" s="9" t="s">
        <v>152</v>
      </c>
      <c r="C173" s="7">
        <f t="shared" si="21"/>
        <v>7869.5837884321427</v>
      </c>
      <c r="D173" s="18">
        <f t="shared" si="22"/>
        <v>6.8103225669124056E-3</v>
      </c>
      <c r="E173" s="18">
        <f>+'111Q'!E93</f>
        <v>7.3688933757223418E-3</v>
      </c>
      <c r="F173" s="7">
        <f t="shared" si="23"/>
        <v>5902.1878413241066</v>
      </c>
      <c r="G173" s="7">
        <f t="shared" si="24"/>
        <v>936.84822213461678</v>
      </c>
      <c r="H173" s="7">
        <f t="shared" si="25"/>
        <v>1013.6868834503509</v>
      </c>
      <c r="I173" s="7">
        <f t="shared" si="26"/>
        <v>7852.7229469090744</v>
      </c>
    </row>
    <row r="174" spans="2:9">
      <c r="B174" s="9" t="s">
        <v>45</v>
      </c>
      <c r="C174" s="7">
        <f t="shared" si="21"/>
        <v>17674.925561679887</v>
      </c>
      <c r="D174" s="18">
        <f t="shared" si="22"/>
        <v>3.6331321082015717E-3</v>
      </c>
      <c r="E174" s="18">
        <f>+'111Q'!E94</f>
        <v>2.8455358268129811E-3</v>
      </c>
      <c r="F174" s="7">
        <f t="shared" si="23"/>
        <v>13256.194171259915</v>
      </c>
      <c r="G174" s="7">
        <f t="shared" si="24"/>
        <v>499.78445556830161</v>
      </c>
      <c r="H174" s="7">
        <f t="shared" si="25"/>
        <v>391.44036925973501</v>
      </c>
      <c r="I174" s="7">
        <f t="shared" si="26"/>
        <v>14147.418996087952</v>
      </c>
    </row>
    <row r="175" spans="2:9" ht="13.5" thickBot="1">
      <c r="B175" s="201" t="s">
        <v>46</v>
      </c>
      <c r="C175" s="159">
        <f>SUM(C157:C174)</f>
        <v>1100503.7872200001</v>
      </c>
      <c r="D175" s="211">
        <f t="shared" ref="D175:I175" si="27">SUM(D157:D174)</f>
        <v>0.99999999999999989</v>
      </c>
      <c r="E175" s="211">
        <f t="shared" si="27"/>
        <v>0.99999999999999989</v>
      </c>
      <c r="F175" s="159">
        <f t="shared" si="27"/>
        <v>825377.84041499987</v>
      </c>
      <c r="G175" s="159">
        <f t="shared" si="27"/>
        <v>137562.97340250001</v>
      </c>
      <c r="H175" s="159">
        <f t="shared" si="27"/>
        <v>137562.97340250001</v>
      </c>
      <c r="I175" s="159">
        <f t="shared" si="27"/>
        <v>1100503.7872200001</v>
      </c>
    </row>
    <row r="177" spans="2:9">
      <c r="B177" s="9" t="s">
        <v>453</v>
      </c>
      <c r="F177" s="7">
        <f>C175*0.75</f>
        <v>825377.84041499998</v>
      </c>
      <c r="G177" s="7">
        <f>C175*0.125</f>
        <v>137562.97340250001</v>
      </c>
      <c r="H177" s="7">
        <f>G177</f>
        <v>137562.97340250001</v>
      </c>
      <c r="I177" s="7">
        <f>F177+G177+H177</f>
        <v>1100503.7872200001</v>
      </c>
    </row>
  </sheetData>
  <phoneticPr fontId="2"/>
  <hyperlinks>
    <hyperlink ref="B15" r:id="rId1"/>
    <hyperlink ref="B77" r:id="rId2"/>
  </hyperlinks>
  <pageMargins left="0.75" right="0.75" top="1" bottom="1" header="0.5" footer="0.5"/>
  <pageSetup paperSize="9" orientation="portrait" horizontalDpi="4294967292" verticalDpi="4294967292" r:id="rId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33CC"/>
  </sheetPr>
  <dimension ref="A2:L100"/>
  <sheetViews>
    <sheetView topLeftCell="A5" zoomScale="40" zoomScaleNormal="40" zoomScalePageLayoutView="150" workbookViewId="0">
      <selection activeCell="A15" sqref="A15:XFD16"/>
    </sheetView>
  </sheetViews>
  <sheetFormatPr baseColWidth="10" defaultColWidth="10.75" defaultRowHeight="15.75"/>
  <cols>
    <col min="1" max="1" width="6.375" style="312" customWidth="1"/>
    <col min="2" max="6" width="10.75" style="9"/>
    <col min="7" max="7" width="12.625" style="9" customWidth="1"/>
    <col min="8" max="16384" width="10.75" style="9"/>
  </cols>
  <sheetData>
    <row r="2" spans="2:3">
      <c r="B2" s="6" t="s">
        <v>129</v>
      </c>
    </row>
    <row r="3" spans="2:3">
      <c r="B3" s="56" t="s">
        <v>87</v>
      </c>
      <c r="C3" s="7"/>
    </row>
    <row r="5" spans="2:3">
      <c r="B5" s="305" t="s">
        <v>107</v>
      </c>
    </row>
    <row r="6" spans="2:3">
      <c r="B6" s="12">
        <f>+Resumen!D13</f>
        <v>15726.48545</v>
      </c>
      <c r="C6" s="7">
        <f>+B6-D41</f>
        <v>0</v>
      </c>
    </row>
    <row r="8" spans="2:3">
      <c r="B8" s="305" t="s">
        <v>304</v>
      </c>
    </row>
    <row r="9" spans="2:3">
      <c r="B9" s="9" t="s">
        <v>516</v>
      </c>
    </row>
    <row r="10" spans="2:3">
      <c r="B10" s="9" t="s">
        <v>571</v>
      </c>
    </row>
    <row r="11" spans="2:3">
      <c r="B11" s="19"/>
      <c r="C11" s="20"/>
    </row>
    <row r="12" spans="2:3">
      <c r="B12" s="6" t="s">
        <v>332</v>
      </c>
    </row>
    <row r="13" spans="2:3">
      <c r="B13" s="9" t="s">
        <v>315</v>
      </c>
    </row>
    <row r="20" spans="1:7">
      <c r="B20" s="321" t="s">
        <v>132</v>
      </c>
      <c r="D20" s="149" t="s">
        <v>471</v>
      </c>
    </row>
    <row r="21" spans="1:7">
      <c r="C21" s="286" t="s">
        <v>227</v>
      </c>
    </row>
    <row r="22" spans="1:7" ht="54.75" thickBot="1">
      <c r="A22" s="316"/>
      <c r="B22" s="148"/>
      <c r="C22" s="148" t="s">
        <v>555</v>
      </c>
      <c r="D22" s="148" t="s">
        <v>133</v>
      </c>
      <c r="E22" s="148" t="s">
        <v>196</v>
      </c>
      <c r="F22" s="148" t="s">
        <v>197</v>
      </c>
      <c r="G22" s="148" t="s">
        <v>198</v>
      </c>
    </row>
    <row r="23" spans="1:7">
      <c r="B23" s="9" t="s">
        <v>199</v>
      </c>
      <c r="C23" s="7">
        <v>8400674</v>
      </c>
      <c r="D23" s="7">
        <f>+E80</f>
        <v>3238.550271836566</v>
      </c>
      <c r="E23" s="8">
        <f t="shared" ref="E23:E41" si="0">D23*1000/C23</f>
        <v>0.38551076637857462</v>
      </c>
      <c r="F23" s="8">
        <f>E23-E$41</f>
        <v>4.8739767775137555E-2</v>
      </c>
      <c r="G23" s="7">
        <f t="shared" ref="G23:G41" si="1">F23*C23/1000</f>
        <v>409.44689991463594</v>
      </c>
    </row>
    <row r="24" spans="1:7">
      <c r="B24" s="9" t="s">
        <v>200</v>
      </c>
      <c r="C24" s="7">
        <v>1321616</v>
      </c>
      <c r="D24" s="7">
        <f t="shared" ref="D24:D40" si="2">+E81</f>
        <v>372.63082529595778</v>
      </c>
      <c r="E24" s="8">
        <f t="shared" si="0"/>
        <v>0.28195090351203206</v>
      </c>
      <c r="F24" s="8">
        <f t="shared" ref="F24:F41" si="3">E24-E$41</f>
        <v>-5.4820095091405008E-2</v>
      </c>
      <c r="G24" s="7">
        <f t="shared" si="1"/>
        <v>-72.451114794322322</v>
      </c>
    </row>
    <row r="25" spans="1:7">
      <c r="B25" s="9" t="s">
        <v>201</v>
      </c>
      <c r="C25" s="7">
        <v>1056492.5</v>
      </c>
      <c r="D25" s="7">
        <f t="shared" si="2"/>
        <v>357.57594049716766</v>
      </c>
      <c r="E25" s="8">
        <f t="shared" si="0"/>
        <v>0.3384557301610448</v>
      </c>
      <c r="F25" s="8">
        <f t="shared" si="3"/>
        <v>1.6847315576077326E-3</v>
      </c>
      <c r="G25" s="7">
        <f t="shared" si="1"/>
        <v>1.7799062551258873</v>
      </c>
    </row>
    <row r="26" spans="1:7">
      <c r="B26" s="9" t="s">
        <v>202</v>
      </c>
      <c r="C26" s="7">
        <v>1103960.5</v>
      </c>
      <c r="D26" s="7">
        <f t="shared" si="2"/>
        <v>295.1288456518181</v>
      </c>
      <c r="E26" s="8">
        <f t="shared" si="0"/>
        <v>0.26733641797131158</v>
      </c>
      <c r="F26" s="8">
        <f t="shared" si="3"/>
        <v>-6.9434580632125487E-2</v>
      </c>
      <c r="G26" s="7">
        <f t="shared" si="1"/>
        <v>-76.653034351931566</v>
      </c>
    </row>
    <row r="27" spans="1:7">
      <c r="B27" s="9" t="s">
        <v>203</v>
      </c>
      <c r="C27" s="7">
        <v>2102560.5</v>
      </c>
      <c r="D27" s="7">
        <f t="shared" si="2"/>
        <v>566.86943084508403</v>
      </c>
      <c r="E27" s="8">
        <f t="shared" si="0"/>
        <v>0.26960909369556024</v>
      </c>
      <c r="F27" s="8">
        <f t="shared" si="3"/>
        <v>-6.7161904907876824E-2</v>
      </c>
      <c r="G27" s="7">
        <f t="shared" si="1"/>
        <v>-141.21196836405795</v>
      </c>
    </row>
    <row r="28" spans="1:7">
      <c r="B28" s="9" t="s">
        <v>141</v>
      </c>
      <c r="C28" s="7">
        <v>586917.5</v>
      </c>
      <c r="D28" s="7">
        <f t="shared" si="2"/>
        <v>342.12215717714173</v>
      </c>
      <c r="E28" s="8">
        <f t="shared" si="0"/>
        <v>0.58291353925746248</v>
      </c>
      <c r="F28" s="8">
        <f t="shared" si="3"/>
        <v>0.24614254065402541</v>
      </c>
      <c r="G28" s="7">
        <f t="shared" si="1"/>
        <v>144.46536460430897</v>
      </c>
    </row>
    <row r="29" spans="1:7">
      <c r="B29" s="9" t="s">
        <v>142</v>
      </c>
      <c r="C29" s="7">
        <v>2483421</v>
      </c>
      <c r="D29" s="7">
        <f t="shared" si="2"/>
        <v>1136.117638501458</v>
      </c>
      <c r="E29" s="8">
        <f t="shared" si="0"/>
        <v>0.45748088564180545</v>
      </c>
      <c r="F29" s="8">
        <f t="shared" si="3"/>
        <v>0.12070988703836838</v>
      </c>
      <c r="G29" s="7">
        <f t="shared" si="1"/>
        <v>299.77346837871187</v>
      </c>
    </row>
    <row r="30" spans="1:7">
      <c r="B30" s="9" t="s">
        <v>143</v>
      </c>
      <c r="C30" s="7">
        <v>2068901</v>
      </c>
      <c r="D30" s="7">
        <f t="shared" si="2"/>
        <v>718.99492723016544</v>
      </c>
      <c r="E30" s="8">
        <f t="shared" si="0"/>
        <v>0.34752505181744581</v>
      </c>
      <c r="F30" s="8">
        <f t="shared" si="3"/>
        <v>1.0754053214008741E-2</v>
      </c>
      <c r="G30" s="7">
        <f t="shared" si="1"/>
        <v>22.249071448515895</v>
      </c>
    </row>
    <row r="31" spans="1:7">
      <c r="B31" s="9" t="s">
        <v>144</v>
      </c>
      <c r="C31" s="7">
        <v>7513504.5</v>
      </c>
      <c r="D31" s="7">
        <f t="shared" si="2"/>
        <v>2277.5793875983704</v>
      </c>
      <c r="E31" s="8">
        <f t="shared" si="0"/>
        <v>0.30313143322112474</v>
      </c>
      <c r="F31" s="8">
        <f t="shared" si="3"/>
        <v>-3.3639565382312331E-2</v>
      </c>
      <c r="G31" s="7">
        <f t="shared" si="1"/>
        <v>-252.75102587804793</v>
      </c>
    </row>
    <row r="32" spans="1:7">
      <c r="B32" s="9" t="s">
        <v>145</v>
      </c>
      <c r="C32" s="7">
        <v>4992766.5</v>
      </c>
      <c r="D32" s="7">
        <f t="shared" si="2"/>
        <v>1476.3160106605744</v>
      </c>
      <c r="E32" s="8">
        <f t="shared" si="0"/>
        <v>0.2956909782703786</v>
      </c>
      <c r="F32" s="8">
        <f t="shared" si="3"/>
        <v>-4.1080020333058465E-2</v>
      </c>
      <c r="G32" s="7">
        <f t="shared" si="1"/>
        <v>-205.10294933821314</v>
      </c>
    </row>
    <row r="33" spans="1:12">
      <c r="B33" s="9" t="s">
        <v>146</v>
      </c>
      <c r="C33" s="7">
        <v>1096314.5</v>
      </c>
      <c r="D33" s="7">
        <f t="shared" si="2"/>
        <v>540.38624902309016</v>
      </c>
      <c r="E33" s="8">
        <f t="shared" si="0"/>
        <v>0.49291170464596623</v>
      </c>
      <c r="F33" s="8">
        <f t="shared" si="3"/>
        <v>0.15614070604252916</v>
      </c>
      <c r="G33" s="7">
        <f t="shared" si="1"/>
        <v>171.17932007466234</v>
      </c>
    </row>
    <row r="34" spans="1:12">
      <c r="B34" s="9" t="s">
        <v>147</v>
      </c>
      <c r="C34" s="7">
        <v>2740521</v>
      </c>
      <c r="D34" s="7">
        <f t="shared" si="2"/>
        <v>838.43339811510566</v>
      </c>
      <c r="E34" s="8">
        <f t="shared" si="0"/>
        <v>0.30593941740096342</v>
      </c>
      <c r="F34" s="8">
        <f t="shared" si="3"/>
        <v>-3.0831581202473646E-2</v>
      </c>
      <c r="G34" s="7">
        <f t="shared" si="1"/>
        <v>-84.494595748584274</v>
      </c>
    </row>
    <row r="35" spans="1:12">
      <c r="B35" s="9" t="s">
        <v>148</v>
      </c>
      <c r="C35" s="7">
        <v>6445718</v>
      </c>
      <c r="D35" s="7">
        <f t="shared" si="2"/>
        <v>1744.5034738362658</v>
      </c>
      <c r="E35" s="8">
        <f t="shared" si="0"/>
        <v>0.2706453297889026</v>
      </c>
      <c r="F35" s="8">
        <f t="shared" si="3"/>
        <v>-6.6125668814534466E-2</v>
      </c>
      <c r="G35" s="7">
        <f t="shared" si="1"/>
        <v>-426.22741373988345</v>
      </c>
    </row>
    <row r="36" spans="1:12">
      <c r="B36" s="9" t="s">
        <v>149</v>
      </c>
      <c r="C36" s="7">
        <v>1467053</v>
      </c>
      <c r="D36" s="7">
        <f t="shared" si="2"/>
        <v>444.59000610190918</v>
      </c>
      <c r="E36" s="8">
        <f t="shared" si="0"/>
        <v>0.30304972356275417</v>
      </c>
      <c r="F36" s="8">
        <f t="shared" si="3"/>
        <v>-3.3721275040682896E-2</v>
      </c>
      <c r="G36" s="7">
        <f t="shared" si="1"/>
        <v>-49.470897712258967</v>
      </c>
    </row>
    <row r="37" spans="1:12">
      <c r="B37" s="9" t="s">
        <v>150</v>
      </c>
      <c r="C37" s="7">
        <v>640633</v>
      </c>
      <c r="D37" s="7">
        <f t="shared" si="2"/>
        <v>167.51297075880993</v>
      </c>
      <c r="E37" s="8">
        <f t="shared" si="0"/>
        <v>0.26148039635611958</v>
      </c>
      <c r="F37" s="8">
        <f t="shared" si="3"/>
        <v>-7.5290602247317484E-2</v>
      </c>
      <c r="G37" s="7">
        <f t="shared" si="1"/>
        <v>-48.233644389505741</v>
      </c>
    </row>
    <row r="38" spans="1:12">
      <c r="B38" s="9" t="s">
        <v>151</v>
      </c>
      <c r="C38" s="7">
        <v>2189121</v>
      </c>
      <c r="D38" s="7">
        <f t="shared" si="2"/>
        <v>1083.6173724676323</v>
      </c>
      <c r="E38" s="8">
        <f t="shared" si="0"/>
        <v>0.49500113171799659</v>
      </c>
      <c r="F38" s="8">
        <f t="shared" si="3"/>
        <v>0.15823013311455952</v>
      </c>
      <c r="G38" s="7">
        <f t="shared" si="1"/>
        <v>346.38490723387764</v>
      </c>
    </row>
    <row r="39" spans="1:12">
      <c r="B39" s="9" t="s">
        <v>152</v>
      </c>
      <c r="C39" s="7">
        <v>318027.5</v>
      </c>
      <c r="D39" s="7">
        <f t="shared" si="2"/>
        <v>81.877175165808538</v>
      </c>
      <c r="E39" s="8">
        <f t="shared" si="0"/>
        <v>0.25745312957467054</v>
      </c>
      <c r="F39" s="8">
        <f t="shared" si="3"/>
        <v>-7.931786902876653E-2</v>
      </c>
      <c r="G39" s="7">
        <f t="shared" si="1"/>
        <v>-25.22526359254605</v>
      </c>
    </row>
    <row r="40" spans="1:12">
      <c r="B40" s="9" t="s">
        <v>45</v>
      </c>
      <c r="C40" s="7">
        <v>169659.5</v>
      </c>
      <c r="D40" s="7">
        <f t="shared" si="2"/>
        <v>43.679369237073821</v>
      </c>
      <c r="E40" s="8">
        <f t="shared" si="0"/>
        <v>0.25745312957467059</v>
      </c>
      <c r="F40" s="8">
        <f t="shared" si="3"/>
        <v>-7.9317869028766474E-2</v>
      </c>
      <c r="G40" s="7">
        <f t="shared" si="1"/>
        <v>-13.457030000486006</v>
      </c>
    </row>
    <row r="41" spans="1:12" s="21" customFormat="1" ht="16.5" thickBot="1">
      <c r="A41" s="317"/>
      <c r="B41" s="144" t="s">
        <v>20</v>
      </c>
      <c r="C41" s="176">
        <v>46697861.5</v>
      </c>
      <c r="D41" s="176">
        <f>SUM(D23:D40)</f>
        <v>15726.485449999996</v>
      </c>
      <c r="E41" s="176">
        <f t="shared" si="0"/>
        <v>0.33677099860343707</v>
      </c>
      <c r="F41" s="176">
        <f t="shared" si="3"/>
        <v>0</v>
      </c>
      <c r="G41" s="176">
        <f t="shared" si="1"/>
        <v>0</v>
      </c>
    </row>
    <row r="45" spans="1:12" s="320" customFormat="1" ht="22.5" customHeight="1">
      <c r="A45" s="312" t="s">
        <v>575</v>
      </c>
      <c r="B45" s="319" t="s">
        <v>578</v>
      </c>
    </row>
    <row r="46" spans="1:12" s="6" customFormat="1" ht="27.75" thickBot="1">
      <c r="A46" s="317"/>
      <c r="B46" s="307" t="s">
        <v>460</v>
      </c>
      <c r="C46" s="307" t="s">
        <v>463</v>
      </c>
      <c r="D46" s="307" t="s">
        <v>464</v>
      </c>
      <c r="E46" s="307" t="s">
        <v>481</v>
      </c>
      <c r="F46" s="307" t="s">
        <v>466</v>
      </c>
      <c r="G46" s="307" t="s">
        <v>572</v>
      </c>
      <c r="H46" s="307" t="s">
        <v>468</v>
      </c>
      <c r="I46" s="309" t="s">
        <v>20</v>
      </c>
      <c r="J46" s="307" t="s">
        <v>459</v>
      </c>
    </row>
    <row r="47" spans="1:12" s="22" customFormat="1">
      <c r="A47" s="318"/>
      <c r="B47" s="38" t="s">
        <v>199</v>
      </c>
      <c r="C47" s="7">
        <v>0</v>
      </c>
      <c r="D47" s="7">
        <v>0</v>
      </c>
      <c r="E47" s="7">
        <v>0</v>
      </c>
      <c r="F47" s="7">
        <v>1056.5155600000001</v>
      </c>
      <c r="G47" s="7">
        <v>0</v>
      </c>
      <c r="H47" s="7">
        <v>19.254900000000003</v>
      </c>
      <c r="I47" s="7">
        <f t="shared" ref="I47:I70" si="4">SUM(C47:H47)</f>
        <v>1075.77046</v>
      </c>
      <c r="L47" s="23"/>
    </row>
    <row r="48" spans="1:12" s="22" customFormat="1">
      <c r="A48" s="318"/>
      <c r="B48" s="38" t="s">
        <v>200</v>
      </c>
      <c r="C48" s="7">
        <v>0</v>
      </c>
      <c r="D48" s="7">
        <v>0</v>
      </c>
      <c r="E48" s="7">
        <v>0</v>
      </c>
      <c r="F48" s="7">
        <v>32.376649999999998</v>
      </c>
      <c r="G48" s="7">
        <v>0</v>
      </c>
      <c r="H48" s="7">
        <v>0</v>
      </c>
      <c r="I48" s="7">
        <f t="shared" si="4"/>
        <v>32.376649999999998</v>
      </c>
      <c r="L48" s="23"/>
    </row>
    <row r="49" spans="2:12">
      <c r="B49" s="38" t="s">
        <v>201</v>
      </c>
      <c r="C49" s="7">
        <v>0</v>
      </c>
      <c r="D49" s="7">
        <v>0</v>
      </c>
      <c r="E49" s="7">
        <v>0</v>
      </c>
      <c r="F49" s="7">
        <v>82.735159999999993</v>
      </c>
      <c r="G49" s="7">
        <v>0</v>
      </c>
      <c r="H49" s="7">
        <v>2.84348</v>
      </c>
      <c r="I49" s="7">
        <f t="shared" si="4"/>
        <v>85.578639999999993</v>
      </c>
      <c r="J49" s="19"/>
      <c r="K49" s="19"/>
      <c r="L49" s="15"/>
    </row>
    <row r="50" spans="2:12">
      <c r="B50" s="38" t="s">
        <v>202</v>
      </c>
      <c r="C50" s="7">
        <v>0</v>
      </c>
      <c r="D50" s="7">
        <v>0</v>
      </c>
      <c r="E50" s="7">
        <v>0</v>
      </c>
      <c r="F50" s="7">
        <v>10.91076</v>
      </c>
      <c r="G50" s="7">
        <v>0</v>
      </c>
      <c r="H50" s="7">
        <v>0</v>
      </c>
      <c r="I50" s="7">
        <f t="shared" si="4"/>
        <v>10.91076</v>
      </c>
      <c r="J50" s="19"/>
      <c r="K50" s="19"/>
      <c r="L50" s="15"/>
    </row>
    <row r="51" spans="2:12">
      <c r="B51" s="38" t="s">
        <v>203</v>
      </c>
      <c r="C51" s="7">
        <v>0</v>
      </c>
      <c r="D51" s="7">
        <v>0</v>
      </c>
      <c r="E51" s="7">
        <v>0</v>
      </c>
      <c r="F51" s="7">
        <v>25.55865</v>
      </c>
      <c r="G51" s="7">
        <v>0</v>
      </c>
      <c r="H51" s="7">
        <v>0</v>
      </c>
      <c r="I51" s="7">
        <f t="shared" si="4"/>
        <v>25.55865</v>
      </c>
      <c r="J51" s="19"/>
      <c r="K51" s="19"/>
      <c r="L51" s="15"/>
    </row>
    <row r="52" spans="2:12">
      <c r="B52" s="38" t="s">
        <v>141</v>
      </c>
      <c r="C52" s="7">
        <v>0</v>
      </c>
      <c r="D52" s="7">
        <v>0</v>
      </c>
      <c r="E52" s="7">
        <v>0</v>
      </c>
      <c r="F52" s="7">
        <v>191.01840999999999</v>
      </c>
      <c r="G52" s="7">
        <v>0</v>
      </c>
      <c r="H52" s="7">
        <v>0</v>
      </c>
      <c r="I52" s="7">
        <f t="shared" si="4"/>
        <v>191.01840999999999</v>
      </c>
      <c r="J52" s="19"/>
      <c r="K52" s="19"/>
      <c r="L52" s="15"/>
    </row>
    <row r="53" spans="2:12">
      <c r="B53" s="38" t="s">
        <v>142</v>
      </c>
      <c r="C53" s="7">
        <v>0</v>
      </c>
      <c r="D53" s="7">
        <v>20</v>
      </c>
      <c r="E53" s="7">
        <v>0</v>
      </c>
      <c r="F53" s="7">
        <v>35.370010000000001</v>
      </c>
      <c r="G53" s="7">
        <v>0</v>
      </c>
      <c r="H53" s="7">
        <v>441.38312000000002</v>
      </c>
      <c r="I53" s="7">
        <f t="shared" si="4"/>
        <v>496.75313</v>
      </c>
      <c r="J53" s="19"/>
      <c r="K53" s="19"/>
      <c r="L53" s="15"/>
    </row>
    <row r="54" spans="2:12">
      <c r="B54" s="38" t="s">
        <v>143</v>
      </c>
      <c r="C54" s="24">
        <v>0</v>
      </c>
      <c r="D54" s="15">
        <v>41.616999999999997</v>
      </c>
      <c r="E54" s="7">
        <v>0</v>
      </c>
      <c r="F54" s="7">
        <v>2.13287</v>
      </c>
      <c r="G54" s="7">
        <v>0</v>
      </c>
      <c r="H54" s="7">
        <v>142.60002</v>
      </c>
      <c r="I54" s="7">
        <f t="shared" si="4"/>
        <v>186.34988999999999</v>
      </c>
      <c r="J54" s="19"/>
      <c r="K54" s="19"/>
      <c r="L54" s="15"/>
    </row>
    <row r="55" spans="2:12">
      <c r="B55" s="38" t="s">
        <v>144</v>
      </c>
      <c r="C55" s="7">
        <v>0</v>
      </c>
      <c r="D55" s="7">
        <v>25</v>
      </c>
      <c r="E55" s="7">
        <v>0</v>
      </c>
      <c r="F55" s="7">
        <v>18.227460000000001</v>
      </c>
      <c r="G55" s="7">
        <v>0</v>
      </c>
      <c r="H55" s="7">
        <v>299.97667999999999</v>
      </c>
      <c r="I55" s="7">
        <f t="shared" si="4"/>
        <v>343.20414</v>
      </c>
      <c r="J55" s="19"/>
      <c r="K55" s="19"/>
      <c r="L55" s="15"/>
    </row>
    <row r="56" spans="2:12">
      <c r="B56" s="38" t="s">
        <v>145</v>
      </c>
      <c r="C56" s="7">
        <v>0</v>
      </c>
      <c r="D56" s="7">
        <v>9.9247000000000014</v>
      </c>
      <c r="E56" s="7">
        <v>0</v>
      </c>
      <c r="F56" s="7">
        <v>1.1499999999999999</v>
      </c>
      <c r="G56" s="7">
        <v>0</v>
      </c>
      <c r="H56" s="7">
        <v>179.83795000000001</v>
      </c>
      <c r="I56" s="7">
        <f t="shared" si="4"/>
        <v>190.91265000000001</v>
      </c>
      <c r="J56" s="19"/>
      <c r="K56" s="19"/>
      <c r="L56" s="15"/>
    </row>
    <row r="57" spans="2:12">
      <c r="B57" s="38" t="s">
        <v>146</v>
      </c>
      <c r="C57" s="7">
        <v>0</v>
      </c>
      <c r="D57" s="7">
        <v>8.0785</v>
      </c>
      <c r="E57" s="7">
        <v>0</v>
      </c>
      <c r="F57" s="7">
        <v>12.12785</v>
      </c>
      <c r="G57" s="7">
        <v>0</v>
      </c>
      <c r="H57" s="7">
        <v>237.93029999999999</v>
      </c>
      <c r="I57" s="7">
        <f t="shared" si="4"/>
        <v>258.13664999999997</v>
      </c>
      <c r="J57" s="19"/>
      <c r="K57" s="19"/>
      <c r="L57" s="15"/>
    </row>
    <row r="58" spans="2:12">
      <c r="B58" s="38" t="s">
        <v>147</v>
      </c>
      <c r="C58" s="7">
        <v>0</v>
      </c>
      <c r="D58" s="7">
        <v>0</v>
      </c>
      <c r="E58" s="7">
        <v>0</v>
      </c>
      <c r="F58" s="7">
        <v>132.87769</v>
      </c>
      <c r="G58" s="7">
        <v>0</v>
      </c>
      <c r="H58" s="7">
        <v>0</v>
      </c>
      <c r="I58" s="7">
        <f t="shared" si="4"/>
        <v>132.87769</v>
      </c>
      <c r="J58" s="19"/>
      <c r="K58" s="19"/>
      <c r="L58" s="15"/>
    </row>
    <row r="59" spans="2:12">
      <c r="B59" s="38" t="s">
        <v>148</v>
      </c>
      <c r="C59" s="25">
        <v>0</v>
      </c>
      <c r="D59" s="232">
        <v>16.75320238047949</v>
      </c>
      <c r="E59" s="7">
        <v>0</v>
      </c>
      <c r="F59" s="7">
        <v>68.28</v>
      </c>
      <c r="G59" s="25">
        <v>0</v>
      </c>
      <c r="H59" s="7">
        <v>0</v>
      </c>
      <c r="I59" s="7">
        <f t="shared" si="4"/>
        <v>85.033202380479494</v>
      </c>
      <c r="J59" s="19"/>
      <c r="K59" s="19"/>
      <c r="L59" s="15"/>
    </row>
    <row r="60" spans="2:12">
      <c r="B60" s="38" t="s">
        <v>149</v>
      </c>
      <c r="C60" s="7">
        <v>0</v>
      </c>
      <c r="D60" s="7">
        <v>0</v>
      </c>
      <c r="E60" s="7">
        <v>0</v>
      </c>
      <c r="F60" s="7">
        <v>66.892620000000008</v>
      </c>
      <c r="G60" s="7">
        <v>0</v>
      </c>
      <c r="H60" s="7">
        <v>0</v>
      </c>
      <c r="I60" s="7">
        <f t="shared" si="4"/>
        <v>66.892620000000008</v>
      </c>
      <c r="J60" s="19"/>
      <c r="K60" s="19"/>
      <c r="L60" s="15"/>
    </row>
    <row r="61" spans="2:12">
      <c r="B61" s="38" t="s">
        <v>150</v>
      </c>
      <c r="C61" s="7">
        <v>0</v>
      </c>
      <c r="D61" s="7">
        <v>0</v>
      </c>
      <c r="E61" s="7">
        <v>0</v>
      </c>
      <c r="F61" s="7">
        <v>2.58</v>
      </c>
      <c r="G61" s="7">
        <v>0</v>
      </c>
      <c r="H61" s="7">
        <v>0</v>
      </c>
      <c r="I61" s="7">
        <f t="shared" si="4"/>
        <v>2.58</v>
      </c>
      <c r="J61" s="19"/>
      <c r="K61" s="19"/>
      <c r="L61" s="15"/>
    </row>
    <row r="62" spans="2:12">
      <c r="B62" s="38" t="s">
        <v>151</v>
      </c>
      <c r="C62" s="7">
        <v>0</v>
      </c>
      <c r="D62" s="7">
        <v>0</v>
      </c>
      <c r="E62" s="7">
        <v>0</v>
      </c>
      <c r="F62" s="7">
        <v>423.69394</v>
      </c>
      <c r="G62" s="7">
        <v>0</v>
      </c>
      <c r="H62" s="7">
        <v>96.327380000000005</v>
      </c>
      <c r="I62" s="7">
        <f t="shared" si="4"/>
        <v>520.02132000000006</v>
      </c>
      <c r="J62" s="19"/>
      <c r="K62" s="19"/>
      <c r="L62" s="15"/>
    </row>
    <row r="63" spans="2:12">
      <c r="B63" s="38" t="s">
        <v>152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f t="shared" si="4"/>
        <v>0</v>
      </c>
      <c r="J63" s="19"/>
      <c r="K63" s="19"/>
      <c r="L63" s="15"/>
    </row>
    <row r="64" spans="2:12">
      <c r="B64" s="38" t="s">
        <v>45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f t="shared" si="4"/>
        <v>0</v>
      </c>
      <c r="J64" s="19"/>
      <c r="K64" s="19"/>
      <c r="L64" s="15"/>
    </row>
    <row r="65" spans="1:12">
      <c r="B65" s="83" t="s">
        <v>487</v>
      </c>
      <c r="C65" s="12">
        <f t="shared" ref="C65:H65" si="5">SUM(C47:C64)</f>
        <v>0</v>
      </c>
      <c r="D65" s="12">
        <f t="shared" si="5"/>
        <v>121.37340238047949</v>
      </c>
      <c r="E65" s="12">
        <f t="shared" si="5"/>
        <v>0</v>
      </c>
      <c r="F65" s="12">
        <f t="shared" si="5"/>
        <v>2162.4476300000001</v>
      </c>
      <c r="G65" s="12">
        <f t="shared" si="5"/>
        <v>0</v>
      </c>
      <c r="H65" s="12">
        <f t="shared" si="5"/>
        <v>1420.15383</v>
      </c>
      <c r="I65" s="12">
        <f t="shared" si="4"/>
        <v>3703.9748623804799</v>
      </c>
      <c r="K65" s="65">
        <f>+I65/I71</f>
        <v>0.23552464243563587</v>
      </c>
      <c r="L65" s="12">
        <f>+I71-B6</f>
        <v>0</v>
      </c>
    </row>
    <row r="66" spans="1:12">
      <c r="B66" s="37" t="s">
        <v>15</v>
      </c>
      <c r="C66" s="7">
        <v>3452.7158600000002</v>
      </c>
      <c r="D66" s="7">
        <v>527.86537999999996</v>
      </c>
      <c r="E66" s="7">
        <v>0</v>
      </c>
      <c r="F66" s="7">
        <v>0</v>
      </c>
      <c r="G66" s="7">
        <v>19.118919999999999</v>
      </c>
      <c r="H66" s="7">
        <v>0</v>
      </c>
      <c r="I66" s="7">
        <f t="shared" si="4"/>
        <v>3999.7001600000003</v>
      </c>
      <c r="J66" s="27"/>
      <c r="K66" s="27"/>
      <c r="L66" s="15"/>
    </row>
    <row r="67" spans="1:12">
      <c r="B67" s="37" t="s">
        <v>16</v>
      </c>
      <c r="C67" s="25">
        <v>177.77096000000003</v>
      </c>
      <c r="D67" s="233">
        <v>3999.92296761952</v>
      </c>
      <c r="E67" s="7">
        <v>0</v>
      </c>
      <c r="F67" s="7">
        <v>0</v>
      </c>
      <c r="G67" s="25">
        <v>781.64042999999992</v>
      </c>
      <c r="H67" s="7">
        <v>0</v>
      </c>
      <c r="I67" s="7">
        <f t="shared" si="4"/>
        <v>4959.3343576195202</v>
      </c>
    </row>
    <row r="68" spans="1:12">
      <c r="B68" s="37" t="s">
        <v>17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f t="shared" si="4"/>
        <v>0</v>
      </c>
    </row>
    <row r="69" spans="1:12">
      <c r="B69" s="37" t="s">
        <v>18</v>
      </c>
      <c r="C69" s="7">
        <v>1066.5480500000001</v>
      </c>
      <c r="D69" s="7">
        <v>0</v>
      </c>
      <c r="E69" s="7">
        <v>0</v>
      </c>
      <c r="F69" s="7">
        <v>1927.3662300000001</v>
      </c>
      <c r="G69" s="9">
        <v>0</v>
      </c>
      <c r="H69" s="7">
        <v>69.561789999999988</v>
      </c>
      <c r="I69" s="7">
        <f t="shared" si="4"/>
        <v>3063.4760700000002</v>
      </c>
    </row>
    <row r="70" spans="1:12">
      <c r="B70" s="83" t="s">
        <v>461</v>
      </c>
      <c r="C70" s="12">
        <f>+SUM(C66:C69)</f>
        <v>4697.0348700000004</v>
      </c>
      <c r="D70" s="12">
        <f t="shared" ref="D70:H70" si="6">+SUM(D66:D69)</f>
        <v>4527.7883476195202</v>
      </c>
      <c r="E70" s="12">
        <f t="shared" si="6"/>
        <v>0</v>
      </c>
      <c r="F70" s="12">
        <f>+SUM(F66:F69)</f>
        <v>1927.3662300000001</v>
      </c>
      <c r="G70" s="12">
        <f t="shared" si="6"/>
        <v>800.75934999999993</v>
      </c>
      <c r="H70" s="12">
        <f t="shared" si="6"/>
        <v>69.561789999999988</v>
      </c>
      <c r="I70" s="12">
        <f t="shared" si="4"/>
        <v>12022.510587619519</v>
      </c>
    </row>
    <row r="71" spans="1:12" ht="16.5" thickBot="1">
      <c r="B71" s="144" t="s">
        <v>20</v>
      </c>
      <c r="C71" s="189">
        <f>+C70+C65</f>
        <v>4697.0348700000004</v>
      </c>
      <c r="D71" s="189">
        <f t="shared" ref="D71:H71" si="7">+D70+D65</f>
        <v>4649.1617499999993</v>
      </c>
      <c r="E71" s="189">
        <f t="shared" si="7"/>
        <v>0</v>
      </c>
      <c r="F71" s="189">
        <f t="shared" si="7"/>
        <v>4089.8138600000002</v>
      </c>
      <c r="G71" s="189">
        <f t="shared" si="7"/>
        <v>800.75934999999993</v>
      </c>
      <c r="H71" s="189">
        <f t="shared" si="7"/>
        <v>1489.7156199999999</v>
      </c>
      <c r="I71" s="189">
        <f>+I70+I65</f>
        <v>15726.48545</v>
      </c>
      <c r="J71" s="189"/>
    </row>
    <row r="72" spans="1:12">
      <c r="C72" s="7"/>
      <c r="D72" s="7"/>
      <c r="E72" s="7"/>
      <c r="F72" s="7"/>
      <c r="G72" s="7"/>
      <c r="H72" s="7"/>
      <c r="I72" s="7"/>
    </row>
    <row r="74" spans="1:12">
      <c r="B74" s="29" t="s">
        <v>293</v>
      </c>
    </row>
    <row r="75" spans="1:12">
      <c r="B75" s="26" t="s">
        <v>294</v>
      </c>
    </row>
    <row r="77" spans="1:12" s="320" customFormat="1" ht="19.5" customHeight="1">
      <c r="A77" s="312" t="s">
        <v>576</v>
      </c>
      <c r="B77" s="319" t="s">
        <v>577</v>
      </c>
    </row>
    <row r="79" spans="1:12" s="16" customFormat="1" ht="48" customHeight="1" thickBot="1">
      <c r="A79" s="313"/>
      <c r="B79" s="308"/>
      <c r="C79" s="308" t="s">
        <v>513</v>
      </c>
      <c r="D79" s="308" t="s">
        <v>403</v>
      </c>
      <c r="E79" s="310" t="s">
        <v>514</v>
      </c>
    </row>
    <row r="80" spans="1:12">
      <c r="B80" s="9" t="s">
        <v>199</v>
      </c>
      <c r="C80" s="30">
        <f t="shared" ref="C80:C97" si="8">+C23/C$41</f>
        <v>0.17989419065795978</v>
      </c>
      <c r="D80" s="7">
        <f>C80*D$100</f>
        <v>2162.7798118365658</v>
      </c>
      <c r="E80" s="7">
        <f t="shared" ref="E80:E97" si="9">D80+I47</f>
        <v>3238.550271836566</v>
      </c>
      <c r="F80" s="7"/>
    </row>
    <row r="81" spans="2:6">
      <c r="B81" s="9" t="s">
        <v>200</v>
      </c>
      <c r="C81" s="30">
        <f t="shared" si="8"/>
        <v>2.8301424466728526E-2</v>
      </c>
      <c r="D81" s="7">
        <f t="shared" ref="D81:D97" si="10">C81*D$100</f>
        <v>340.25417529595779</v>
      </c>
      <c r="E81" s="7">
        <f t="shared" si="9"/>
        <v>372.63082529595778</v>
      </c>
      <c r="F81" s="7"/>
    </row>
    <row r="82" spans="2:6">
      <c r="B82" s="9" t="s">
        <v>201</v>
      </c>
      <c r="C82" s="30">
        <f t="shared" si="8"/>
        <v>2.262400174363445E-2</v>
      </c>
      <c r="D82" s="7">
        <f t="shared" si="10"/>
        <v>271.99730049716766</v>
      </c>
      <c r="E82" s="7">
        <f t="shared" si="9"/>
        <v>357.57594049716766</v>
      </c>
      <c r="F82" s="7"/>
    </row>
    <row r="83" spans="2:6">
      <c r="B83" s="9" t="s">
        <v>202</v>
      </c>
      <c r="C83" s="30">
        <f t="shared" si="8"/>
        <v>2.3640493687275166E-2</v>
      </c>
      <c r="D83" s="7">
        <f t="shared" si="10"/>
        <v>284.21808565181811</v>
      </c>
      <c r="E83" s="7">
        <f t="shared" si="9"/>
        <v>295.1288456518181</v>
      </c>
      <c r="F83" s="7"/>
    </row>
    <row r="84" spans="2:6">
      <c r="B84" s="9" t="s">
        <v>203</v>
      </c>
      <c r="C84" s="30">
        <f t="shared" si="8"/>
        <v>4.5024770566849191E-2</v>
      </c>
      <c r="D84" s="7">
        <f t="shared" si="10"/>
        <v>541.31078084508408</v>
      </c>
      <c r="E84" s="7">
        <f t="shared" si="9"/>
        <v>566.86943084508403</v>
      </c>
      <c r="F84" s="7"/>
    </row>
    <row r="85" spans="2:6">
      <c r="B85" s="9" t="s">
        <v>141</v>
      </c>
      <c r="C85" s="30">
        <f t="shared" si="8"/>
        <v>1.2568402088391136E-2</v>
      </c>
      <c r="D85" s="7">
        <f t="shared" si="10"/>
        <v>151.10374717714171</v>
      </c>
      <c r="E85" s="7">
        <f t="shared" si="9"/>
        <v>342.12215717714173</v>
      </c>
      <c r="F85" s="7"/>
    </row>
    <row r="86" spans="2:6">
      <c r="B86" s="9" t="s">
        <v>142</v>
      </c>
      <c r="C86" s="30">
        <f t="shared" si="8"/>
        <v>5.3180615133735835E-2</v>
      </c>
      <c r="D86" s="7">
        <f t="shared" si="10"/>
        <v>639.36450850145798</v>
      </c>
      <c r="E86" s="7">
        <f t="shared" si="9"/>
        <v>1136.117638501458</v>
      </c>
      <c r="F86" s="7"/>
    </row>
    <row r="87" spans="2:6">
      <c r="B87" s="9" t="s">
        <v>143</v>
      </c>
      <c r="C87" s="30">
        <f t="shared" si="8"/>
        <v>4.4303977388771863E-2</v>
      </c>
      <c r="D87" s="7">
        <f t="shared" si="10"/>
        <v>532.64503723016549</v>
      </c>
      <c r="E87" s="7">
        <f t="shared" si="9"/>
        <v>718.99492723016544</v>
      </c>
      <c r="F87" s="7"/>
    </row>
    <row r="88" spans="2:6">
      <c r="B88" s="9" t="s">
        <v>144</v>
      </c>
      <c r="C88" s="30">
        <f t="shared" si="8"/>
        <v>0.16089611512510055</v>
      </c>
      <c r="D88" s="7">
        <f t="shared" si="10"/>
        <v>1934.3752475983704</v>
      </c>
      <c r="E88" s="7">
        <f t="shared" si="9"/>
        <v>2277.5793875983704</v>
      </c>
      <c r="F88" s="7"/>
    </row>
    <row r="89" spans="2:6">
      <c r="B89" s="9" t="s">
        <v>145</v>
      </c>
      <c r="C89" s="30">
        <f t="shared" si="8"/>
        <v>0.10691638416889819</v>
      </c>
      <c r="D89" s="7">
        <f t="shared" si="10"/>
        <v>1285.4033606605744</v>
      </c>
      <c r="E89" s="7">
        <f t="shared" si="9"/>
        <v>1476.3160106605744</v>
      </c>
      <c r="F89" s="7"/>
    </row>
    <row r="90" spans="2:6">
      <c r="B90" s="9" t="s">
        <v>146</v>
      </c>
      <c r="C90" s="30">
        <f t="shared" si="8"/>
        <v>2.3476760279483033E-2</v>
      </c>
      <c r="D90" s="7">
        <f t="shared" si="10"/>
        <v>282.24959902309013</v>
      </c>
      <c r="E90" s="7">
        <f t="shared" si="9"/>
        <v>540.38624902309016</v>
      </c>
      <c r="F90" s="7"/>
    </row>
    <row r="91" spans="2:6">
      <c r="B91" s="9" t="s">
        <v>147</v>
      </c>
      <c r="C91" s="30">
        <f t="shared" si="8"/>
        <v>5.8686220567080997E-2</v>
      </c>
      <c r="D91" s="7">
        <f t="shared" si="10"/>
        <v>705.55570811510563</v>
      </c>
      <c r="E91" s="7">
        <f t="shared" si="9"/>
        <v>838.43339811510566</v>
      </c>
      <c r="F91" s="7"/>
    </row>
    <row r="92" spans="2:6">
      <c r="B92" s="9" t="s">
        <v>148</v>
      </c>
      <c r="C92" s="30">
        <f t="shared" si="8"/>
        <v>0.13803026076472474</v>
      </c>
      <c r="D92" s="7">
        <f t="shared" si="10"/>
        <v>1659.4702714557864</v>
      </c>
      <c r="E92" s="7">
        <f t="shared" si="9"/>
        <v>1744.5034738362658</v>
      </c>
      <c r="F92" s="7"/>
    </row>
    <row r="93" spans="2:6">
      <c r="B93" s="9" t="s">
        <v>149</v>
      </c>
      <c r="C93" s="30">
        <f t="shared" si="8"/>
        <v>3.1415849738643815E-2</v>
      </c>
      <c r="D93" s="7">
        <f t="shared" si="10"/>
        <v>377.69738610190916</v>
      </c>
      <c r="E93" s="7">
        <f t="shared" si="9"/>
        <v>444.59000610190918</v>
      </c>
      <c r="F93" s="7"/>
    </row>
    <row r="94" spans="2:6">
      <c r="B94" s="9" t="s">
        <v>150</v>
      </c>
      <c r="C94" s="30">
        <f t="shared" si="8"/>
        <v>1.3718679601634434E-2</v>
      </c>
      <c r="D94" s="7">
        <f t="shared" si="10"/>
        <v>164.93297075880992</v>
      </c>
      <c r="E94" s="7">
        <f t="shared" si="9"/>
        <v>167.51297075880993</v>
      </c>
      <c r="F94" s="7"/>
    </row>
    <row r="95" spans="2:6">
      <c r="B95" s="9" t="s">
        <v>151</v>
      </c>
      <c r="C95" s="30">
        <f t="shared" si="8"/>
        <v>4.6878399345974334E-2</v>
      </c>
      <c r="D95" s="7">
        <f t="shared" si="10"/>
        <v>563.59605246763238</v>
      </c>
      <c r="E95" s="7">
        <f t="shared" si="9"/>
        <v>1083.6173724676323</v>
      </c>
      <c r="F95" s="7"/>
    </row>
    <row r="96" spans="2:6">
      <c r="B96" s="9" t="s">
        <v>152</v>
      </c>
      <c r="C96" s="30">
        <f t="shared" si="8"/>
        <v>6.8103225669124056E-3</v>
      </c>
      <c r="D96" s="7">
        <f t="shared" si="10"/>
        <v>81.877175165808538</v>
      </c>
      <c r="E96" s="7">
        <f t="shared" si="9"/>
        <v>81.877175165808538</v>
      </c>
      <c r="F96" s="7"/>
    </row>
    <row r="97" spans="2:6">
      <c r="B97" s="9" t="s">
        <v>45</v>
      </c>
      <c r="C97" s="30">
        <f t="shared" si="8"/>
        <v>3.6331321082015717E-3</v>
      </c>
      <c r="D97" s="7">
        <f t="shared" si="10"/>
        <v>43.679369237073821</v>
      </c>
      <c r="E97" s="7">
        <f t="shared" si="9"/>
        <v>43.679369237073821</v>
      </c>
      <c r="F97" s="7"/>
    </row>
    <row r="98" spans="2:6" ht="16.5" thickBot="1">
      <c r="B98" s="201" t="s">
        <v>46</v>
      </c>
      <c r="C98" s="221">
        <f>SUM(C80:C97)</f>
        <v>0.99999999999999989</v>
      </c>
      <c r="D98" s="159">
        <f>SUM(D80:D97)</f>
        <v>12022.510587619516</v>
      </c>
      <c r="E98" s="159">
        <f>SUM(E80:E97)</f>
        <v>15726.485449999996</v>
      </c>
      <c r="F98" s="7"/>
    </row>
    <row r="99" spans="2:6">
      <c r="C99" s="7"/>
      <c r="D99" s="7"/>
      <c r="E99" s="7"/>
      <c r="F99" s="7"/>
    </row>
    <row r="100" spans="2:6">
      <c r="B100" s="9" t="s">
        <v>453</v>
      </c>
      <c r="C100" s="7"/>
      <c r="D100" s="12">
        <f>+I70</f>
        <v>12022.510587619519</v>
      </c>
      <c r="E100" s="7"/>
      <c r="F100" s="7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33CC"/>
  </sheetPr>
  <dimension ref="A2:K67"/>
  <sheetViews>
    <sheetView topLeftCell="E1" zoomScaleNormal="100" zoomScalePageLayoutView="85" workbookViewId="0">
      <selection activeCell="M5" sqref="M5"/>
    </sheetView>
  </sheetViews>
  <sheetFormatPr baseColWidth="10" defaultColWidth="10.75" defaultRowHeight="12.75"/>
  <cols>
    <col min="1" max="1" width="5.625" style="9" customWidth="1"/>
    <col min="2" max="2" width="10.75" style="9"/>
    <col min="3" max="3" width="12.875" style="9" customWidth="1"/>
    <col min="4" max="4" width="13.75" style="9" customWidth="1"/>
    <col min="5" max="5" width="13" style="9" customWidth="1"/>
    <col min="6" max="6" width="8.375" style="9" customWidth="1"/>
    <col min="7" max="7" width="9.125" style="9" customWidth="1"/>
    <col min="8" max="8" width="9.375" style="9" customWidth="1"/>
    <col min="9" max="16384" width="10.75" style="9"/>
  </cols>
  <sheetData>
    <row r="2" spans="2:11">
      <c r="B2" s="6" t="s">
        <v>129</v>
      </c>
    </row>
    <row r="3" spans="2:11">
      <c r="B3" s="21" t="s">
        <v>14</v>
      </c>
      <c r="C3" s="13"/>
    </row>
    <row r="5" spans="2:11">
      <c r="B5" s="6" t="s">
        <v>107</v>
      </c>
    </row>
    <row r="6" spans="2:11">
      <c r="B6" s="12">
        <f>+K10</f>
        <v>13049.842210000001</v>
      </c>
      <c r="C6" s="343">
        <f>+B6-D41</f>
        <v>0</v>
      </c>
      <c r="F6" s="345" t="s">
        <v>593</v>
      </c>
    </row>
    <row r="7" spans="2:11">
      <c r="B7" s="113"/>
    </row>
    <row r="8" spans="2:11">
      <c r="B8" s="6" t="s">
        <v>304</v>
      </c>
      <c r="H8" s="349" t="s">
        <v>586</v>
      </c>
      <c r="I8" s="9" t="s">
        <v>590</v>
      </c>
      <c r="K8" s="15">
        <v>136159.94</v>
      </c>
    </row>
    <row r="9" spans="2:11">
      <c r="B9" s="9" t="s">
        <v>479</v>
      </c>
      <c r="H9" s="349" t="s">
        <v>587</v>
      </c>
      <c r="I9" s="139" t="s">
        <v>592</v>
      </c>
      <c r="J9" s="140"/>
      <c r="K9" s="15">
        <v>98000</v>
      </c>
    </row>
    <row r="10" spans="2:11">
      <c r="H10" s="350" t="s">
        <v>13</v>
      </c>
      <c r="I10" s="345" t="s">
        <v>591</v>
      </c>
      <c r="J10" s="344"/>
      <c r="K10" s="348">
        <v>13049.842210000001</v>
      </c>
    </row>
    <row r="11" spans="2:11">
      <c r="B11" s="6" t="s">
        <v>332</v>
      </c>
      <c r="H11" s="349" t="s">
        <v>585</v>
      </c>
      <c r="I11" s="9" t="s">
        <v>594</v>
      </c>
      <c r="J11" s="140"/>
      <c r="K11" s="15">
        <v>382775.11226999998</v>
      </c>
    </row>
    <row r="12" spans="2:11">
      <c r="B12" s="9" t="s">
        <v>305</v>
      </c>
    </row>
    <row r="20" spans="1:8">
      <c r="B20" s="21" t="s">
        <v>132</v>
      </c>
      <c r="E20" s="149" t="s">
        <v>471</v>
      </c>
    </row>
    <row r="21" spans="1:8" ht="15">
      <c r="C21" s="286" t="s">
        <v>227</v>
      </c>
    </row>
    <row r="22" spans="1:8" ht="54.75" thickBot="1">
      <c r="A22" s="14"/>
      <c r="B22" s="148"/>
      <c r="C22" s="148" t="s">
        <v>555</v>
      </c>
      <c r="D22" s="148" t="s">
        <v>74</v>
      </c>
      <c r="E22" s="148" t="s">
        <v>81</v>
      </c>
      <c r="F22" s="148" t="s">
        <v>196</v>
      </c>
      <c r="G22" s="148" t="s">
        <v>197</v>
      </c>
      <c r="H22" s="148" t="s">
        <v>198</v>
      </c>
    </row>
    <row r="23" spans="1:8">
      <c r="B23" s="9" t="s">
        <v>199</v>
      </c>
      <c r="C23" s="15">
        <v>8400674</v>
      </c>
      <c r="D23" s="7">
        <f>C47</f>
        <v>0</v>
      </c>
      <c r="E23" s="7">
        <f>I47</f>
        <v>511.69104608797022</v>
      </c>
      <c r="F23" s="8">
        <f t="shared" ref="F23:F41" si="0">E23*1000/C23</f>
        <v>6.0910713365138341E-2</v>
      </c>
      <c r="G23" s="8">
        <f>+F23-F$41</f>
        <v>-0.21854195943016727</v>
      </c>
      <c r="H23" s="7">
        <f>+G23*C23/1000</f>
        <v>-1835.8997564940612</v>
      </c>
    </row>
    <row r="24" spans="1:8">
      <c r="B24" s="9" t="s">
        <v>200</v>
      </c>
      <c r="C24" s="15">
        <v>1321616</v>
      </c>
      <c r="D24" s="7">
        <f t="shared" ref="D24:D40" si="1">C48</f>
        <v>0</v>
      </c>
      <c r="E24" s="7">
        <f t="shared" ref="E24:E40" si="2">I48</f>
        <v>97.703989035890942</v>
      </c>
      <c r="F24" s="8">
        <f t="shared" si="0"/>
        <v>7.3927668124395399E-2</v>
      </c>
      <c r="G24" s="8">
        <f t="shared" ref="G24:G41" si="3">+F24-F$41</f>
        <v>-0.20552500467091023</v>
      </c>
      <c r="H24" s="7">
        <f t="shared" ref="H24:H41" si="4">+G24*C24/1000</f>
        <v>-271.62513457314969</v>
      </c>
    </row>
    <row r="25" spans="1:8">
      <c r="B25" s="9" t="s">
        <v>201</v>
      </c>
      <c r="C25" s="15">
        <v>1056492.5</v>
      </c>
      <c r="D25" s="7">
        <f t="shared" si="1"/>
        <v>0</v>
      </c>
      <c r="E25" s="7">
        <f t="shared" si="2"/>
        <v>69.272968215177784</v>
      </c>
      <c r="F25" s="8">
        <f t="shared" si="0"/>
        <v>6.5568821563028401E-2</v>
      </c>
      <c r="G25" s="8">
        <f t="shared" si="3"/>
        <v>-0.21388385123227721</v>
      </c>
      <c r="H25" s="7">
        <f t="shared" si="4"/>
        <v>-225.96668469801665</v>
      </c>
    </row>
    <row r="26" spans="1:8">
      <c r="B26" s="9" t="s">
        <v>202</v>
      </c>
      <c r="C26" s="15">
        <v>1103960.5</v>
      </c>
      <c r="D26" s="7">
        <f t="shared" si="1"/>
        <v>0</v>
      </c>
      <c r="E26" s="7">
        <f t="shared" si="2"/>
        <v>79.907525666697808</v>
      </c>
      <c r="F26" s="8">
        <f t="shared" si="0"/>
        <v>7.2382594908692671E-2</v>
      </c>
      <c r="G26" s="8">
        <f t="shared" si="3"/>
        <v>-0.20707007788661294</v>
      </c>
      <c r="H26" s="7">
        <f t="shared" si="4"/>
        <v>-228.59718671874415</v>
      </c>
    </row>
    <row r="27" spans="1:8">
      <c r="B27" s="9" t="s">
        <v>203</v>
      </c>
      <c r="C27" s="15">
        <v>2102560.5</v>
      </c>
      <c r="D27" s="7">
        <f t="shared" si="1"/>
        <v>0</v>
      </c>
      <c r="E27" s="7">
        <f t="shared" si="2"/>
        <v>136.00474810908207</v>
      </c>
      <c r="F27" s="8">
        <f t="shared" si="0"/>
        <v>6.4685295909003376E-2</v>
      </c>
      <c r="G27" s="8">
        <f t="shared" si="3"/>
        <v>-0.21476737688630224</v>
      </c>
      <c r="H27" s="7">
        <f t="shared" si="4"/>
        <v>-451.56140332975207</v>
      </c>
    </row>
    <row r="28" spans="1:8">
      <c r="B28" s="9" t="s">
        <v>141</v>
      </c>
      <c r="C28" s="15">
        <v>586917.5</v>
      </c>
      <c r="D28" s="7">
        <f t="shared" si="1"/>
        <v>0</v>
      </c>
      <c r="E28" s="7">
        <f t="shared" si="2"/>
        <v>39.29347104744086</v>
      </c>
      <c r="F28" s="8">
        <f t="shared" si="0"/>
        <v>6.6948883015825675E-2</v>
      </c>
      <c r="G28" s="8">
        <f t="shared" si="3"/>
        <v>-0.21250378977947992</v>
      </c>
      <c r="H28" s="7">
        <f t="shared" si="4"/>
        <v>-124.7221930378979</v>
      </c>
    </row>
    <row r="29" spans="1:8">
      <c r="B29" s="9" t="s">
        <v>142</v>
      </c>
      <c r="C29" s="15">
        <v>2483421</v>
      </c>
      <c r="D29" s="7">
        <f t="shared" si="1"/>
        <v>0</v>
      </c>
      <c r="E29" s="7">
        <f t="shared" si="2"/>
        <v>168.43162045101047</v>
      </c>
      <c r="F29" s="8">
        <f t="shared" si="0"/>
        <v>6.7822419336475967E-2</v>
      </c>
      <c r="G29" s="8">
        <f t="shared" si="3"/>
        <v>-0.21163025345882963</v>
      </c>
      <c r="H29" s="7">
        <f t="shared" si="4"/>
        <v>-525.5670156749801</v>
      </c>
    </row>
    <row r="30" spans="1:8">
      <c r="B30" s="9" t="s">
        <v>143</v>
      </c>
      <c r="C30" s="15">
        <v>2068901</v>
      </c>
      <c r="D30" s="7">
        <f t="shared" si="1"/>
        <v>0</v>
      </c>
      <c r="E30" s="7">
        <f t="shared" si="2"/>
        <v>128.46860135828021</v>
      </c>
      <c r="F30" s="8">
        <f t="shared" si="0"/>
        <v>6.209509365517258E-2</v>
      </c>
      <c r="G30" s="8">
        <f t="shared" si="3"/>
        <v>-0.21735757914013304</v>
      </c>
      <c r="H30" s="7">
        <f t="shared" si="4"/>
        <v>-449.6913128406004</v>
      </c>
    </row>
    <row r="31" spans="1:8">
      <c r="B31" s="9" t="s">
        <v>144</v>
      </c>
      <c r="C31" s="15">
        <v>7513504.5</v>
      </c>
      <c r="D31" s="7">
        <f t="shared" si="1"/>
        <v>0</v>
      </c>
      <c r="E31" s="7">
        <f t="shared" si="2"/>
        <v>572.14205881715543</v>
      </c>
      <c r="F31" s="8">
        <f t="shared" si="0"/>
        <v>7.614849486243809E-2</v>
      </c>
      <c r="G31" s="8">
        <f t="shared" si="3"/>
        <v>-0.20330417793286754</v>
      </c>
      <c r="H31" s="7">
        <f t="shared" si="4"/>
        <v>-1527.526855767401</v>
      </c>
    </row>
    <row r="32" spans="1:8">
      <c r="B32" s="9" t="s">
        <v>145</v>
      </c>
      <c r="C32" s="15">
        <v>4992766.5</v>
      </c>
      <c r="D32" s="7">
        <f t="shared" si="1"/>
        <v>0</v>
      </c>
      <c r="E32" s="7">
        <f t="shared" si="2"/>
        <v>327.49703268543431</v>
      </c>
      <c r="F32" s="8">
        <f t="shared" si="0"/>
        <v>6.5594301813520481E-2</v>
      </c>
      <c r="G32" s="8">
        <f t="shared" si="3"/>
        <v>-0.21385837098178512</v>
      </c>
      <c r="H32" s="7">
        <f t="shared" si="4"/>
        <v>-1067.744910382429</v>
      </c>
    </row>
    <row r="33" spans="1:9">
      <c r="B33" s="9" t="s">
        <v>146</v>
      </c>
      <c r="C33" s="15">
        <v>1096314.5</v>
      </c>
      <c r="D33" s="7">
        <f t="shared" si="1"/>
        <v>0</v>
      </c>
      <c r="E33" s="7">
        <f t="shared" si="2"/>
        <v>64.510738075392652</v>
      </c>
      <c r="F33" s="8">
        <f t="shared" si="0"/>
        <v>5.8843277248811957E-2</v>
      </c>
      <c r="G33" s="8">
        <f t="shared" si="3"/>
        <v>-0.22060939554649367</v>
      </c>
      <c r="H33" s="7">
        <f t="shared" si="4"/>
        <v>-241.85727917385643</v>
      </c>
    </row>
    <row r="34" spans="1:9">
      <c r="B34" s="9" t="s">
        <v>147</v>
      </c>
      <c r="C34" s="15">
        <v>2740521</v>
      </c>
      <c r="D34" s="7">
        <f t="shared" si="1"/>
        <v>0</v>
      </c>
      <c r="E34" s="7">
        <f t="shared" si="2"/>
        <v>180.52864041060946</v>
      </c>
      <c r="F34" s="8">
        <f t="shared" si="0"/>
        <v>6.5873839467243442E-2</v>
      </c>
      <c r="G34" s="8">
        <f t="shared" si="3"/>
        <v>-0.21357883332806216</v>
      </c>
      <c r="H34" s="7">
        <f t="shared" si="4"/>
        <v>-585.31727789105423</v>
      </c>
    </row>
    <row r="35" spans="1:9">
      <c r="B35" s="9" t="s">
        <v>148</v>
      </c>
      <c r="C35" s="15">
        <v>6445718</v>
      </c>
      <c r="D35" s="7">
        <f t="shared" si="1"/>
        <v>0</v>
      </c>
      <c r="E35" s="7">
        <f t="shared" si="2"/>
        <v>532.72171894342409</v>
      </c>
      <c r="F35" s="8">
        <f t="shared" si="0"/>
        <v>8.2647382175798575E-2</v>
      </c>
      <c r="G35" s="8">
        <f t="shared" si="3"/>
        <v>-0.19680529061950702</v>
      </c>
      <c r="H35" s="7">
        <f t="shared" si="4"/>
        <v>-1268.5514042413874</v>
      </c>
    </row>
    <row r="36" spans="1:9">
      <c r="B36" s="9" t="s">
        <v>149</v>
      </c>
      <c r="C36" s="15">
        <v>1467053</v>
      </c>
      <c r="D36" s="7">
        <f t="shared" si="1"/>
        <v>0</v>
      </c>
      <c r="E36" s="7">
        <f t="shared" si="2"/>
        <v>93.058360910334656</v>
      </c>
      <c r="F36" s="8">
        <f t="shared" si="0"/>
        <v>6.3432173827622215E-2</v>
      </c>
      <c r="G36" s="8">
        <f t="shared" si="3"/>
        <v>-0.21602049896768338</v>
      </c>
      <c r="H36" s="7">
        <f t="shared" si="4"/>
        <v>-316.91352107203681</v>
      </c>
    </row>
    <row r="37" spans="1:9">
      <c r="B37" s="9" t="s">
        <v>150</v>
      </c>
      <c r="C37" s="15">
        <v>640633</v>
      </c>
      <c r="D37" s="7">
        <f t="shared" si="1"/>
        <v>0</v>
      </c>
      <c r="E37" s="7">
        <f t="shared" si="2"/>
        <v>50.452685565028986</v>
      </c>
      <c r="F37" s="8">
        <f t="shared" si="0"/>
        <v>7.8754428143771843E-2</v>
      </c>
      <c r="G37" s="8">
        <f t="shared" si="3"/>
        <v>-0.20069824465153377</v>
      </c>
      <c r="H37" s="7">
        <f t="shared" si="4"/>
        <v>-128.57391856584604</v>
      </c>
    </row>
    <row r="38" spans="1:9">
      <c r="B38" s="9" t="s">
        <v>151</v>
      </c>
      <c r="C38" s="15">
        <v>2189121</v>
      </c>
      <c r="D38" s="7">
        <f t="shared" si="1"/>
        <v>13049.842210000001</v>
      </c>
      <c r="E38" s="7">
        <f t="shared" si="2"/>
        <v>9964.459238996591</v>
      </c>
      <c r="F38" s="8">
        <f t="shared" si="0"/>
        <v>4.5518083463621206</v>
      </c>
      <c r="G38" s="8">
        <f t="shared" si="3"/>
        <v>4.2723556735668149</v>
      </c>
      <c r="H38" s="7">
        <f t="shared" si="4"/>
        <v>9352.7035244742601</v>
      </c>
    </row>
    <row r="39" spans="1:9">
      <c r="B39" s="9" t="s">
        <v>152</v>
      </c>
      <c r="C39" s="15">
        <v>318027.5</v>
      </c>
      <c r="D39" s="7">
        <f t="shared" si="1"/>
        <v>0</v>
      </c>
      <c r="E39" s="7">
        <f t="shared" si="2"/>
        <v>23.129566339112486</v>
      </c>
      <c r="F39" s="8">
        <f t="shared" si="0"/>
        <v>7.2728195955106045E-2</v>
      </c>
      <c r="G39" s="8">
        <f t="shared" si="3"/>
        <v>-0.20672447684019957</v>
      </c>
      <c r="H39" s="7">
        <f t="shared" si="4"/>
        <v>-65.744068558296561</v>
      </c>
    </row>
    <row r="40" spans="1:9">
      <c r="B40" s="9" t="s">
        <v>45</v>
      </c>
      <c r="C40" s="15">
        <v>169659.5</v>
      </c>
      <c r="D40" s="7">
        <f t="shared" si="1"/>
        <v>0</v>
      </c>
      <c r="E40" s="7">
        <f t="shared" si="2"/>
        <v>10.568199285365807</v>
      </c>
      <c r="F40" s="8">
        <f t="shared" si="0"/>
        <v>6.2290642642267642E-2</v>
      </c>
      <c r="G40" s="8">
        <f t="shared" si="3"/>
        <v>-0.21716203015303798</v>
      </c>
      <c r="H40" s="7">
        <f t="shared" si="4"/>
        <v>-36.843601454749347</v>
      </c>
    </row>
    <row r="41" spans="1:9" s="21" customFormat="1" ht="14.25" thickBot="1">
      <c r="A41" s="238"/>
      <c r="B41" s="144" t="s">
        <v>20</v>
      </c>
      <c r="C41" s="176">
        <v>46697861.5</v>
      </c>
      <c r="D41" s="176">
        <f>SUM(D23:D40)</f>
        <v>13049.842210000001</v>
      </c>
      <c r="E41" s="176">
        <f>SUM(E23:E40)</f>
        <v>13049.842209999999</v>
      </c>
      <c r="F41" s="176">
        <f t="shared" si="0"/>
        <v>0.27945267279530561</v>
      </c>
      <c r="G41" s="176">
        <f t="shared" si="3"/>
        <v>0</v>
      </c>
      <c r="H41" s="176">
        <f t="shared" si="4"/>
        <v>0</v>
      </c>
    </row>
    <row r="42" spans="1:9">
      <c r="D42" s="7"/>
    </row>
    <row r="44" spans="1:9">
      <c r="B44" s="21" t="s">
        <v>518</v>
      </c>
    </row>
    <row r="46" spans="1:9" ht="41.25" thickBot="1">
      <c r="B46" s="148"/>
      <c r="C46" s="148" t="s">
        <v>515</v>
      </c>
      <c r="D46" s="148" t="s">
        <v>21</v>
      </c>
      <c r="E46" s="148" t="s">
        <v>268</v>
      </c>
      <c r="F46" s="148" t="s">
        <v>480</v>
      </c>
      <c r="G46" s="148" t="s">
        <v>79</v>
      </c>
      <c r="H46" s="148" t="s">
        <v>80</v>
      </c>
      <c r="I46" s="161" t="s">
        <v>102</v>
      </c>
    </row>
    <row r="47" spans="1:9">
      <c r="B47" s="9" t="s">
        <v>199</v>
      </c>
      <c r="C47" s="7"/>
      <c r="D47" s="18">
        <f>+C23/C$41</f>
        <v>0.17989419065795978</v>
      </c>
      <c r="E47" s="18">
        <f>+'111Q'!E77</f>
        <v>0.13378993692228947</v>
      </c>
      <c r="F47" s="7">
        <f t="shared" ref="F47:F64" si="5">0.75*C47</f>
        <v>0</v>
      </c>
      <c r="G47" s="7">
        <f>D47*G$67</f>
        <v>293.44885032275391</v>
      </c>
      <c r="H47" s="7">
        <f>E47*H$67</f>
        <v>218.24219576521634</v>
      </c>
      <c r="I47" s="7">
        <f>F47+G47+H47</f>
        <v>511.69104608797022</v>
      </c>
    </row>
    <row r="48" spans="1:9">
      <c r="B48" s="9" t="s">
        <v>200</v>
      </c>
      <c r="C48" s="7"/>
      <c r="D48" s="18">
        <f t="shared" ref="D48:D64" si="6">+C24/C$41</f>
        <v>2.8301424466728526E-2</v>
      </c>
      <c r="E48" s="18">
        <f>+'111Q'!E78</f>
        <v>3.1594465438221329E-2</v>
      </c>
      <c r="F48" s="7">
        <f t="shared" si="5"/>
        <v>0</v>
      </c>
      <c r="G48" s="7">
        <f t="shared" ref="G48:G64" si="7">D48*G$67</f>
        <v>46.166140451130083</v>
      </c>
      <c r="H48" s="7">
        <f t="shared" ref="H48:H64" si="8">E48*H$67</f>
        <v>51.537848584760859</v>
      </c>
      <c r="I48" s="7">
        <f t="shared" ref="I48:I64" si="9">F48+G48+H48</f>
        <v>97.703989035890942</v>
      </c>
    </row>
    <row r="49" spans="2:9">
      <c r="B49" s="9" t="s">
        <v>201</v>
      </c>
      <c r="C49" s="7"/>
      <c r="D49" s="18">
        <f t="shared" si="6"/>
        <v>2.262400174363445E-2</v>
      </c>
      <c r="E49" s="18">
        <f>+'111Q'!E79</f>
        <v>1.9842699140821856E-2</v>
      </c>
      <c r="F49" s="7">
        <f t="shared" si="5"/>
        <v>0</v>
      </c>
      <c r="G49" s="7">
        <f t="shared" si="7"/>
        <v>36.904956614149306</v>
      </c>
      <c r="H49" s="7">
        <f t="shared" si="8"/>
        <v>32.368011601028478</v>
      </c>
      <c r="I49" s="7">
        <f t="shared" si="9"/>
        <v>69.272968215177784</v>
      </c>
    </row>
    <row r="50" spans="2:9">
      <c r="B50" s="9" t="s">
        <v>202</v>
      </c>
      <c r="C50" s="7"/>
      <c r="D50" s="18">
        <f t="shared" si="6"/>
        <v>2.3640493687275166E-2</v>
      </c>
      <c r="E50" s="18">
        <f>+'111Q'!E80</f>
        <v>2.5345554959636595E-2</v>
      </c>
      <c r="F50" s="7">
        <f t="shared" si="5"/>
        <v>0</v>
      </c>
      <c r="G50" s="7">
        <f t="shared" si="7"/>
        <v>38.563089048180252</v>
      </c>
      <c r="H50" s="7">
        <f t="shared" si="8"/>
        <v>41.344436618517562</v>
      </c>
      <c r="I50" s="7">
        <f t="shared" si="9"/>
        <v>79.907525666697808</v>
      </c>
    </row>
    <row r="51" spans="2:9">
      <c r="B51" s="9" t="s">
        <v>203</v>
      </c>
      <c r="C51" s="7"/>
      <c r="D51" s="18">
        <f t="shared" si="6"/>
        <v>4.5024770566849191E-2</v>
      </c>
      <c r="E51" s="18">
        <f>+'111Q'!E81</f>
        <v>3.8350795770566055E-2</v>
      </c>
      <c r="F51" s="7">
        <f t="shared" si="5"/>
        <v>0</v>
      </c>
      <c r="G51" s="7">
        <f t="shared" si="7"/>
        <v>73.445768929854282</v>
      </c>
      <c r="H51" s="7">
        <f t="shared" si="8"/>
        <v>62.558979179227805</v>
      </c>
      <c r="I51" s="7">
        <f t="shared" si="9"/>
        <v>136.00474810908207</v>
      </c>
    </row>
    <row r="52" spans="2:9">
      <c r="B52" s="9" t="s">
        <v>141</v>
      </c>
      <c r="C52" s="7"/>
      <c r="D52" s="18">
        <f t="shared" si="6"/>
        <v>1.2568402088391136E-2</v>
      </c>
      <c r="E52" s="18">
        <f>+'111Q'!E82</f>
        <v>1.151984076703929E-2</v>
      </c>
      <c r="F52" s="7">
        <f t="shared" si="5"/>
        <v>0</v>
      </c>
      <c r="G52" s="7">
        <f t="shared" si="7"/>
        <v>20.501958010667352</v>
      </c>
      <c r="H52" s="7">
        <f t="shared" si="8"/>
        <v>18.791513036773512</v>
      </c>
      <c r="I52" s="7">
        <f t="shared" si="9"/>
        <v>39.29347104744086</v>
      </c>
    </row>
    <row r="53" spans="2:9">
      <c r="B53" s="9" t="s">
        <v>142</v>
      </c>
      <c r="C53" s="7"/>
      <c r="D53" s="18">
        <f t="shared" si="6"/>
        <v>5.3180615133735835E-2</v>
      </c>
      <c r="E53" s="18">
        <f>+'111Q'!E83</f>
        <v>5.0073733993607643E-2</v>
      </c>
      <c r="F53" s="7">
        <f t="shared" si="5"/>
        <v>0</v>
      </c>
      <c r="G53" s="7">
        <f t="shared" si="7"/>
        <v>86.749829515748843</v>
      </c>
      <c r="H53" s="7">
        <f t="shared" si="8"/>
        <v>81.681790935261617</v>
      </c>
      <c r="I53" s="7">
        <f t="shared" si="9"/>
        <v>168.43162045101047</v>
      </c>
    </row>
    <row r="54" spans="2:9">
      <c r="B54" s="9" t="s">
        <v>143</v>
      </c>
      <c r="C54" s="7"/>
      <c r="D54" s="18">
        <f t="shared" si="6"/>
        <v>4.4303977388771863E-2</v>
      </c>
      <c r="E54" s="18">
        <f>+'111Q'!E84</f>
        <v>3.4451673011252522E-2</v>
      </c>
      <c r="F54" s="7">
        <f t="shared" si="5"/>
        <v>0</v>
      </c>
      <c r="G54" s="7">
        <f t="shared" si="7"/>
        <v>72.26998927486008</v>
      </c>
      <c r="H54" s="7">
        <f t="shared" si="8"/>
        <v>56.198612083420123</v>
      </c>
      <c r="I54" s="7">
        <f t="shared" si="9"/>
        <v>128.46860135828021</v>
      </c>
    </row>
    <row r="55" spans="2:9">
      <c r="B55" s="9" t="s">
        <v>144</v>
      </c>
      <c r="C55" s="7"/>
      <c r="D55" s="18">
        <f t="shared" si="6"/>
        <v>0.16089611512510055</v>
      </c>
      <c r="E55" s="18">
        <f>+'111Q'!E85</f>
        <v>0.18984655263143493</v>
      </c>
      <c r="F55" s="7">
        <f t="shared" si="5"/>
        <v>0</v>
      </c>
      <c r="G55" s="7">
        <f t="shared" si="7"/>
        <v>262.45861432306958</v>
      </c>
      <c r="H55" s="7">
        <f t="shared" si="8"/>
        <v>309.68344449408579</v>
      </c>
      <c r="I55" s="7">
        <f t="shared" si="9"/>
        <v>572.14205881715543</v>
      </c>
    </row>
    <row r="56" spans="2:9">
      <c r="B56" s="9" t="s">
        <v>145</v>
      </c>
      <c r="C56" s="7"/>
      <c r="D56" s="18">
        <f t="shared" si="6"/>
        <v>0.10691638416889819</v>
      </c>
      <c r="E56" s="18">
        <f>+'111Q'!E86</f>
        <v>9.3850507822777027E-2</v>
      </c>
      <c r="F56" s="7">
        <f t="shared" si="5"/>
        <v>0</v>
      </c>
      <c r="G56" s="7">
        <f t="shared" si="7"/>
        <v>174.40524288348294</v>
      </c>
      <c r="H56" s="7">
        <f t="shared" si="8"/>
        <v>153.09178980195136</v>
      </c>
      <c r="I56" s="7">
        <f t="shared" si="9"/>
        <v>327.49703268543431</v>
      </c>
    </row>
    <row r="57" spans="2:9">
      <c r="B57" s="9" t="s">
        <v>146</v>
      </c>
      <c r="C57" s="7"/>
      <c r="D57" s="18">
        <f t="shared" si="6"/>
        <v>2.3476760279483033E-2</v>
      </c>
      <c r="E57" s="18">
        <f>+'111Q'!E87</f>
        <v>1.6070530507501984E-2</v>
      </c>
      <c r="F57" s="7">
        <f t="shared" si="5"/>
        <v>0</v>
      </c>
      <c r="G57" s="7">
        <f t="shared" si="7"/>
        <v>38.296002156156135</v>
      </c>
      <c r="H57" s="7">
        <f t="shared" si="8"/>
        <v>26.214735919236517</v>
      </c>
      <c r="I57" s="7">
        <f t="shared" si="9"/>
        <v>64.510738075392652</v>
      </c>
    </row>
    <row r="58" spans="2:9">
      <c r="B58" s="9" t="s">
        <v>147</v>
      </c>
      <c r="C58" s="7"/>
      <c r="D58" s="18">
        <f t="shared" si="6"/>
        <v>5.8686220567080997E-2</v>
      </c>
      <c r="E58" s="18">
        <f>+'111Q'!E88</f>
        <v>5.1984015903531119E-2</v>
      </c>
      <c r="F58" s="7">
        <f t="shared" si="5"/>
        <v>0</v>
      </c>
      <c r="G58" s="7">
        <f t="shared" si="7"/>
        <v>95.730739787707975</v>
      </c>
      <c r="H58" s="7">
        <f t="shared" si="8"/>
        <v>84.797900622901466</v>
      </c>
      <c r="I58" s="7">
        <f t="shared" si="9"/>
        <v>180.52864041060946</v>
      </c>
    </row>
    <row r="59" spans="2:9">
      <c r="B59" s="9" t="s">
        <v>148</v>
      </c>
      <c r="C59" s="7"/>
      <c r="D59" s="18">
        <f t="shared" si="6"/>
        <v>0.13803026076472474</v>
      </c>
      <c r="E59" s="18">
        <f>+'111Q'!E89</f>
        <v>0.18854638920286074</v>
      </c>
      <c r="F59" s="7">
        <f t="shared" si="5"/>
        <v>0</v>
      </c>
      <c r="G59" s="7">
        <f t="shared" si="7"/>
        <v>225.1591403981015</v>
      </c>
      <c r="H59" s="7">
        <f t="shared" si="8"/>
        <v>307.56257854532254</v>
      </c>
      <c r="I59" s="7">
        <f t="shared" si="9"/>
        <v>532.72171894342409</v>
      </c>
    </row>
    <row r="60" spans="2:9">
      <c r="B60" s="9" t="s">
        <v>149</v>
      </c>
      <c r="C60" s="7"/>
      <c r="D60" s="18">
        <f t="shared" si="6"/>
        <v>3.1415849738643815E-2</v>
      </c>
      <c r="E60" s="18">
        <f>+'111Q'!E90</f>
        <v>2.5632111095104628E-2</v>
      </c>
      <c r="F60" s="7">
        <f t="shared" si="5"/>
        <v>0</v>
      </c>
      <c r="G60" s="7">
        <f t="shared" si="7"/>
        <v>51.246485247796443</v>
      </c>
      <c r="H60" s="7">
        <f t="shared" si="8"/>
        <v>41.811875662538213</v>
      </c>
      <c r="I60" s="7">
        <f t="shared" si="9"/>
        <v>93.058360910334656</v>
      </c>
    </row>
    <row r="61" spans="2:9">
      <c r="B61" s="9" t="s">
        <v>150</v>
      </c>
      <c r="C61" s="7"/>
      <c r="D61" s="18">
        <f t="shared" si="6"/>
        <v>1.3718679601634434E-2</v>
      </c>
      <c r="E61" s="18">
        <f>+'111Q'!E91</f>
        <v>1.7210543757935355E-2</v>
      </c>
      <c r="F61" s="7">
        <f t="shared" si="5"/>
        <v>0</v>
      </c>
      <c r="G61" s="7">
        <f t="shared" si="7"/>
        <v>22.378325516359379</v>
      </c>
      <c r="H61" s="7">
        <f t="shared" si="8"/>
        <v>28.074360048669604</v>
      </c>
      <c r="I61" s="7">
        <f t="shared" si="9"/>
        <v>50.452685565028986</v>
      </c>
    </row>
    <row r="62" spans="2:9">
      <c r="B62" s="9" t="s">
        <v>151</v>
      </c>
      <c r="C62" s="7">
        <f>B6</f>
        <v>13049.842210000001</v>
      </c>
      <c r="D62" s="18">
        <f t="shared" si="6"/>
        <v>4.6878399345974334E-2</v>
      </c>
      <c r="E62" s="18">
        <f>+'111Q'!E92</f>
        <v>6.167621987288413E-2</v>
      </c>
      <c r="F62" s="7">
        <f t="shared" si="5"/>
        <v>9787.3816575000001</v>
      </c>
      <c r="G62" s="7">
        <f t="shared" si="7"/>
        <v>76.469464315291532</v>
      </c>
      <c r="H62" s="7">
        <f t="shared" si="8"/>
        <v>100.60811718130053</v>
      </c>
      <c r="I62" s="7">
        <f t="shared" si="9"/>
        <v>9964.459238996591</v>
      </c>
    </row>
    <row r="63" spans="2:9">
      <c r="B63" s="9" t="s">
        <v>152</v>
      </c>
      <c r="C63" s="7"/>
      <c r="D63" s="18">
        <f t="shared" si="6"/>
        <v>6.8103225669124056E-3</v>
      </c>
      <c r="E63" s="18">
        <f>+'111Q'!E93</f>
        <v>7.3688933757223418E-3</v>
      </c>
      <c r="F63" s="7">
        <f t="shared" si="5"/>
        <v>0</v>
      </c>
      <c r="G63" s="7">
        <f t="shared" si="7"/>
        <v>11.109204362176133</v>
      </c>
      <c r="H63" s="7">
        <f t="shared" si="8"/>
        <v>12.020361976936352</v>
      </c>
      <c r="I63" s="7">
        <f t="shared" si="9"/>
        <v>23.129566339112486</v>
      </c>
    </row>
    <row r="64" spans="2:9">
      <c r="B64" s="9" t="s">
        <v>45</v>
      </c>
      <c r="C64" s="7"/>
      <c r="D64" s="18">
        <f t="shared" si="6"/>
        <v>3.6331321082015717E-3</v>
      </c>
      <c r="E64" s="18">
        <f>+'111Q'!E94</f>
        <v>2.8455358268129811E-3</v>
      </c>
      <c r="F64" s="7">
        <f t="shared" si="5"/>
        <v>0</v>
      </c>
      <c r="G64" s="7">
        <f t="shared" si="7"/>
        <v>5.9264750925143952</v>
      </c>
      <c r="H64" s="7">
        <f t="shared" si="8"/>
        <v>4.6417241928514112</v>
      </c>
      <c r="I64" s="7">
        <f t="shared" si="9"/>
        <v>10.568199285365807</v>
      </c>
    </row>
    <row r="65" spans="2:9" ht="13.5" thickBot="1">
      <c r="B65" s="151" t="s">
        <v>20</v>
      </c>
      <c r="C65" s="151">
        <f t="shared" ref="C65:I65" si="10">SUM(C47:C64)</f>
        <v>13049.842210000001</v>
      </c>
      <c r="D65" s="162">
        <f t="shared" si="10"/>
        <v>0.99999999999999989</v>
      </c>
      <c r="E65" s="162">
        <f t="shared" si="10"/>
        <v>0.99999999999999989</v>
      </c>
      <c r="F65" s="151">
        <f t="shared" si="10"/>
        <v>9787.3816575000001</v>
      </c>
      <c r="G65" s="151">
        <f t="shared" si="10"/>
        <v>1631.2302762500003</v>
      </c>
      <c r="H65" s="151">
        <f t="shared" si="10"/>
        <v>1631.2302762499996</v>
      </c>
      <c r="I65" s="151">
        <f t="shared" si="10"/>
        <v>13049.842209999999</v>
      </c>
    </row>
    <row r="67" spans="2:9">
      <c r="B67" s="21" t="s">
        <v>361</v>
      </c>
      <c r="F67" s="7">
        <f>0.75*C65</f>
        <v>9787.3816575000001</v>
      </c>
      <c r="G67" s="7">
        <f>0.125*C65</f>
        <v>1631.2302762500001</v>
      </c>
      <c r="H67" s="7">
        <f>G67</f>
        <v>1631.2302762500001</v>
      </c>
      <c r="I67" s="7">
        <f>F67+G67+H67</f>
        <v>13049.842210000001</v>
      </c>
    </row>
  </sheetData>
  <phoneticPr fontId="2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FF33CC"/>
  </sheetPr>
  <dimension ref="A2:Q91"/>
  <sheetViews>
    <sheetView topLeftCell="A39" workbookViewId="0">
      <selection activeCell="O55" sqref="O55"/>
    </sheetView>
  </sheetViews>
  <sheetFormatPr baseColWidth="10" defaultColWidth="10.75" defaultRowHeight="12.75"/>
  <cols>
    <col min="1" max="1" width="6.125" style="9" customWidth="1"/>
    <col min="2" max="2" width="13.375" style="9" customWidth="1"/>
    <col min="3" max="3" width="10.75" style="9"/>
    <col min="4" max="4" width="20.375" style="9" customWidth="1"/>
    <col min="5" max="5" width="13.75" style="9" customWidth="1"/>
    <col min="6" max="6" width="14.875" style="9" customWidth="1"/>
    <col min="7" max="7" width="17.125" style="9" customWidth="1"/>
    <col min="8" max="8" width="11" style="9" customWidth="1"/>
    <col min="9" max="16384" width="10.75" style="9"/>
  </cols>
  <sheetData>
    <row r="2" spans="2:4">
      <c r="B2" s="6" t="s">
        <v>129</v>
      </c>
    </row>
    <row r="3" spans="2:4">
      <c r="B3" s="21" t="s">
        <v>317</v>
      </c>
      <c r="C3" s="13"/>
    </row>
    <row r="5" spans="2:4" ht="13.5">
      <c r="B5" s="238" t="s">
        <v>472</v>
      </c>
      <c r="D5" s="9" t="s">
        <v>139</v>
      </c>
    </row>
    <row r="6" spans="2:4">
      <c r="B6" s="7">
        <f>+D41</f>
        <v>1206605.0507189929</v>
      </c>
      <c r="D6" s="7">
        <f>E41</f>
        <v>95468.627246993565</v>
      </c>
    </row>
    <row r="7" spans="2:4">
      <c r="B7" s="113"/>
    </row>
    <row r="8" spans="2:4" ht="13.5">
      <c r="B8" s="238" t="s">
        <v>304</v>
      </c>
    </row>
    <row r="9" spans="2:4">
      <c r="B9" s="9" t="s">
        <v>109</v>
      </c>
    </row>
    <row r="10" spans="2:4">
      <c r="B10" s="9" t="s">
        <v>110</v>
      </c>
    </row>
    <row r="12" spans="2:4" ht="13.5">
      <c r="B12" s="238" t="s">
        <v>332</v>
      </c>
    </row>
    <row r="13" spans="2:4">
      <c r="B13" s="9" t="s">
        <v>64</v>
      </c>
    </row>
    <row r="14" spans="2:4">
      <c r="B14" s="9" t="s">
        <v>65</v>
      </c>
    </row>
    <row r="15" spans="2:4">
      <c r="B15" s="9" t="s">
        <v>473</v>
      </c>
    </row>
    <row r="19" spans="1:17">
      <c r="K19" s="54"/>
      <c r="L19" s="54"/>
      <c r="M19" s="54"/>
      <c r="N19" s="54"/>
      <c r="O19" s="54"/>
      <c r="P19" s="54"/>
    </row>
    <row r="20" spans="1:17">
      <c r="B20" s="21" t="s">
        <v>132</v>
      </c>
      <c r="E20" s="149" t="s">
        <v>475</v>
      </c>
      <c r="F20" s="149" t="s">
        <v>471</v>
      </c>
      <c r="K20" s="54"/>
      <c r="L20" s="54"/>
      <c r="M20" s="54"/>
      <c r="N20" s="54"/>
      <c r="O20" s="54"/>
      <c r="P20" s="54"/>
    </row>
    <row r="21" spans="1:17" ht="15">
      <c r="C21" s="286" t="s">
        <v>227</v>
      </c>
      <c r="J21" s="20"/>
      <c r="K21" s="152"/>
      <c r="L21" s="152"/>
      <c r="M21" s="152"/>
      <c r="N21" s="152"/>
      <c r="O21" s="152"/>
      <c r="P21" s="152"/>
      <c r="Q21" s="20"/>
    </row>
    <row r="22" spans="1:17" ht="41.25" thickBot="1">
      <c r="A22" s="14"/>
      <c r="B22" s="147"/>
      <c r="C22" s="148" t="s">
        <v>555</v>
      </c>
      <c r="D22" s="148" t="s">
        <v>298</v>
      </c>
      <c r="E22" s="148" t="s">
        <v>299</v>
      </c>
      <c r="F22" s="148" t="s">
        <v>272</v>
      </c>
      <c r="G22" s="148" t="s">
        <v>300</v>
      </c>
      <c r="H22" s="148" t="s">
        <v>301</v>
      </c>
      <c r="I22" s="148" t="s">
        <v>302</v>
      </c>
      <c r="J22" s="10"/>
      <c r="K22" s="153"/>
      <c r="L22" s="154"/>
      <c r="M22" s="154"/>
      <c r="N22" s="154"/>
      <c r="O22" s="154"/>
      <c r="P22" s="154"/>
      <c r="Q22" s="20"/>
    </row>
    <row r="23" spans="1:17">
      <c r="B23" s="9" t="s">
        <v>199</v>
      </c>
      <c r="C23" s="15">
        <v>8400674</v>
      </c>
      <c r="D23" s="7">
        <f t="shared" ref="D23:D40" si="0">D47</f>
        <v>279623.06147985708</v>
      </c>
      <c r="E23" s="7">
        <f>G47</f>
        <v>0</v>
      </c>
      <c r="F23" s="7">
        <f>I71</f>
        <v>260772.27682463865</v>
      </c>
      <c r="G23" s="8">
        <f t="shared" ref="G23:G41" si="1">F23*1000/C23</f>
        <v>31.041827932453831</v>
      </c>
      <c r="H23" s="8">
        <f>+G23-$G$41</f>
        <v>3.158887768995033</v>
      </c>
      <c r="I23" s="7">
        <f>+H23*C23/1000</f>
        <v>26536.786349914582</v>
      </c>
      <c r="J23" s="20"/>
      <c r="K23" s="152"/>
      <c r="L23" s="152"/>
      <c r="M23" s="152"/>
      <c r="N23" s="152"/>
      <c r="O23" s="152"/>
      <c r="P23" s="152"/>
      <c r="Q23" s="20"/>
    </row>
    <row r="24" spans="1:17">
      <c r="B24" s="9" t="s">
        <v>200</v>
      </c>
      <c r="C24" s="15">
        <v>1321616</v>
      </c>
      <c r="D24" s="7">
        <f t="shared" si="0"/>
        <v>49380.916547063709</v>
      </c>
      <c r="E24" s="7">
        <f t="shared" ref="E24:E40" si="2">G48</f>
        <v>0</v>
      </c>
      <c r="F24" s="7">
        <f t="shared" ref="F24:F40" si="3">I72</f>
        <v>46784.295118245762</v>
      </c>
      <c r="G24" s="8">
        <f t="shared" si="1"/>
        <v>35.39931047917532</v>
      </c>
      <c r="H24" s="8">
        <f t="shared" ref="H24:H40" si="4">+G24-$G$41</f>
        <v>7.5163703157165216</v>
      </c>
      <c r="I24" s="7">
        <f t="shared" ref="I24:I40" si="5">+H24*C24/1000</f>
        <v>9933.7552711760072</v>
      </c>
      <c r="K24" s="54"/>
      <c r="L24" s="54"/>
      <c r="M24" s="54"/>
      <c r="N24" s="54"/>
      <c r="O24" s="54"/>
      <c r="P24" s="54"/>
    </row>
    <row r="25" spans="1:17">
      <c r="B25" s="9" t="s">
        <v>201</v>
      </c>
      <c r="C25" s="15">
        <v>1056492.5</v>
      </c>
      <c r="D25" s="7">
        <f t="shared" si="0"/>
        <v>57074.594311006331</v>
      </c>
      <c r="E25" s="7">
        <f t="shared" si="2"/>
        <v>0</v>
      </c>
      <c r="F25" s="7">
        <f t="shared" si="3"/>
        <v>49717.79240971792</v>
      </c>
      <c r="G25" s="8">
        <f t="shared" si="1"/>
        <v>47.059295176934924</v>
      </c>
      <c r="H25" s="8">
        <f t="shared" si="4"/>
        <v>19.176355013476126</v>
      </c>
      <c r="I25" s="7">
        <f t="shared" si="5"/>
        <v>20259.675249074924</v>
      </c>
    </row>
    <row r="26" spans="1:17">
      <c r="B26" s="9" t="s">
        <v>202</v>
      </c>
      <c r="C26" s="15">
        <v>1103960.5</v>
      </c>
      <c r="D26" s="7">
        <f t="shared" si="0"/>
        <v>0</v>
      </c>
      <c r="E26" s="7">
        <f t="shared" si="2"/>
        <v>0</v>
      </c>
      <c r="F26" s="7">
        <f t="shared" si="3"/>
        <v>7972.9305663381419</v>
      </c>
      <c r="G26" s="8">
        <f t="shared" si="1"/>
        <v>7.2221157970218517</v>
      </c>
      <c r="H26" s="8">
        <f t="shared" si="4"/>
        <v>-20.660824366436948</v>
      </c>
      <c r="I26" s="7">
        <f t="shared" si="5"/>
        <v>-22808.733997983916</v>
      </c>
    </row>
    <row r="27" spans="1:17">
      <c r="B27" s="9" t="s">
        <v>203</v>
      </c>
      <c r="C27" s="15">
        <v>2102560.5</v>
      </c>
      <c r="D27" s="7">
        <f t="shared" si="0"/>
        <v>71866.226078775449</v>
      </c>
      <c r="E27" s="7">
        <f t="shared" si="2"/>
        <v>0</v>
      </c>
      <c r="F27" s="7">
        <f t="shared" si="3"/>
        <v>67469.8108482635</v>
      </c>
      <c r="G27" s="8">
        <f t="shared" si="1"/>
        <v>32.089355263862089</v>
      </c>
      <c r="H27" s="8">
        <f t="shared" si="4"/>
        <v>4.2064151004032908</v>
      </c>
      <c r="I27" s="7">
        <f t="shared" si="5"/>
        <v>8844.2422367114923</v>
      </c>
    </row>
    <row r="28" spans="1:17">
      <c r="B28" s="9" t="s">
        <v>141</v>
      </c>
      <c r="C28" s="15">
        <v>586917.5</v>
      </c>
      <c r="D28" s="7">
        <f t="shared" si="0"/>
        <v>27195.489429088313</v>
      </c>
      <c r="E28" s="7">
        <f t="shared" si="2"/>
        <v>0</v>
      </c>
      <c r="F28" s="7">
        <f t="shared" si="3"/>
        <v>24317.200443129761</v>
      </c>
      <c r="G28" s="8">
        <f t="shared" si="1"/>
        <v>41.432058923323567</v>
      </c>
      <c r="H28" s="8">
        <f t="shared" si="4"/>
        <v>13.549118759864768</v>
      </c>
      <c r="I28" s="7">
        <f t="shared" si="5"/>
        <v>7952.2149097429301</v>
      </c>
    </row>
    <row r="29" spans="1:17">
      <c r="B29" s="9" t="s">
        <v>142</v>
      </c>
      <c r="C29" s="15">
        <v>2483421</v>
      </c>
      <c r="D29" s="7">
        <f t="shared" si="0"/>
        <v>0</v>
      </c>
      <c r="E29" s="7">
        <f t="shared" si="2"/>
        <v>0</v>
      </c>
      <c r="F29" s="7">
        <f t="shared" si="3"/>
        <v>16805.596266778022</v>
      </c>
      <c r="G29" s="8">
        <f t="shared" si="1"/>
        <v>6.7671153085916655</v>
      </c>
      <c r="H29" s="8">
        <f t="shared" si="4"/>
        <v>-21.115824854867132</v>
      </c>
      <c r="I29" s="7">
        <f t="shared" si="5"/>
        <v>-52439.48287689899</v>
      </c>
    </row>
    <row r="30" spans="1:17">
      <c r="B30" s="9" t="s">
        <v>143</v>
      </c>
      <c r="C30" s="15">
        <v>2068901</v>
      </c>
      <c r="D30" s="7">
        <f t="shared" si="0"/>
        <v>0</v>
      </c>
      <c r="E30" s="7">
        <f t="shared" si="2"/>
        <v>0</v>
      </c>
      <c r="F30" s="7">
        <f t="shared" si="3"/>
        <v>12818.207422120395</v>
      </c>
      <c r="G30" s="8">
        <f t="shared" si="1"/>
        <v>6.1956601220263288</v>
      </c>
      <c r="H30" s="8">
        <f t="shared" si="4"/>
        <v>-21.687280041432469</v>
      </c>
      <c r="I30" s="7">
        <f t="shared" si="5"/>
        <v>-44868.835364999672</v>
      </c>
    </row>
    <row r="31" spans="1:17">
      <c r="B31" s="9" t="s">
        <v>144</v>
      </c>
      <c r="C31" s="15">
        <v>7513504.5</v>
      </c>
      <c r="D31" s="7">
        <f t="shared" si="0"/>
        <v>272908.74630291393</v>
      </c>
      <c r="E31" s="7">
        <f t="shared" si="2"/>
        <v>0</v>
      </c>
      <c r="F31" s="7">
        <f t="shared" si="3"/>
        <v>261768.15915535472</v>
      </c>
      <c r="G31" s="8">
        <f t="shared" si="1"/>
        <v>34.839688876922175</v>
      </c>
      <c r="H31" s="8">
        <f t="shared" si="4"/>
        <v>6.9567487134633765</v>
      </c>
      <c r="I31" s="7">
        <f t="shared" si="5"/>
        <v>52269.56276397629</v>
      </c>
    </row>
    <row r="32" spans="1:17">
      <c r="B32" s="9" t="s">
        <v>145</v>
      </c>
      <c r="C32" s="15">
        <v>4992766.5</v>
      </c>
      <c r="D32" s="7">
        <f t="shared" si="0"/>
        <v>134745.0587878385</v>
      </c>
      <c r="E32" s="7">
        <f t="shared" si="2"/>
        <v>0</v>
      </c>
      <c r="F32" s="7">
        <f t="shared" si="3"/>
        <v>133735.45477455395</v>
      </c>
      <c r="G32" s="8">
        <f t="shared" si="1"/>
        <v>26.785842032579321</v>
      </c>
      <c r="H32" s="8">
        <f t="shared" si="4"/>
        <v>-1.0970981308794769</v>
      </c>
      <c r="I32" s="7">
        <f t="shared" si="5"/>
        <v>-5477.5547950676682</v>
      </c>
    </row>
    <row r="33" spans="1:9">
      <c r="B33" s="9" t="s">
        <v>146</v>
      </c>
      <c r="C33" s="15">
        <v>1096314.5</v>
      </c>
      <c r="D33" s="7">
        <f t="shared" si="0"/>
        <v>0</v>
      </c>
      <c r="E33" s="7">
        <f t="shared" si="2"/>
        <v>0</v>
      </c>
      <c r="F33" s="7">
        <f t="shared" si="3"/>
        <v>6436.6857960749949</v>
      </c>
      <c r="G33" s="8">
        <f t="shared" si="1"/>
        <v>5.8712037431549025</v>
      </c>
      <c r="H33" s="8">
        <f t="shared" si="4"/>
        <v>-22.011736420303897</v>
      </c>
      <c r="I33" s="7">
        <f t="shared" si="5"/>
        <v>-24131.78580775726</v>
      </c>
    </row>
    <row r="34" spans="1:9">
      <c r="B34" s="9" t="s">
        <v>147</v>
      </c>
      <c r="C34" s="15">
        <v>2740521</v>
      </c>
      <c r="D34" s="7">
        <f t="shared" si="0"/>
        <v>66516.919933015</v>
      </c>
      <c r="E34" s="7">
        <f t="shared" si="2"/>
        <v>0</v>
      </c>
      <c r="F34" s="7">
        <f t="shared" si="3"/>
        <v>67900.290180093172</v>
      </c>
      <c r="G34" s="8">
        <f t="shared" si="1"/>
        <v>24.776416666791889</v>
      </c>
      <c r="H34" s="8">
        <f t="shared" si="4"/>
        <v>-3.1065234966669095</v>
      </c>
      <c r="I34" s="7">
        <f t="shared" si="5"/>
        <v>-8513.4928796090953</v>
      </c>
    </row>
    <row r="35" spans="1:9">
      <c r="B35" s="9" t="s">
        <v>148</v>
      </c>
      <c r="C35" s="15">
        <v>6445718</v>
      </c>
      <c r="D35" s="7">
        <f t="shared" si="0"/>
        <v>230506.85065899344</v>
      </c>
      <c r="E35" s="7">
        <f t="shared" si="2"/>
        <v>0</v>
      </c>
      <c r="F35" s="7">
        <f t="shared" si="3"/>
        <v>226033.49546438319</v>
      </c>
      <c r="G35" s="8">
        <f t="shared" si="1"/>
        <v>35.067233078515564</v>
      </c>
      <c r="H35" s="8">
        <f t="shared" si="4"/>
        <v>7.1842929150567656</v>
      </c>
      <c r="I35" s="7">
        <f t="shared" si="5"/>
        <v>46307.926159853865</v>
      </c>
    </row>
    <row r="36" spans="1:9">
      <c r="B36" s="9" t="s">
        <v>149</v>
      </c>
      <c r="C36" s="15">
        <v>1467053</v>
      </c>
      <c r="D36" s="7">
        <f t="shared" si="0"/>
        <v>0</v>
      </c>
      <c r="E36" s="7">
        <f t="shared" si="2"/>
        <v>0</v>
      </c>
      <c r="F36" s="7">
        <f t="shared" si="3"/>
        <v>9285.0810229072977</v>
      </c>
      <c r="G36" s="8">
        <f t="shared" si="1"/>
        <v>6.3290699265175139</v>
      </c>
      <c r="H36" s="8">
        <f t="shared" si="4"/>
        <v>-21.553870236941286</v>
      </c>
      <c r="I36" s="7">
        <f t="shared" si="5"/>
        <v>-31620.669992715426</v>
      </c>
    </row>
    <row r="37" spans="1:9">
      <c r="B37" s="9" t="s">
        <v>150</v>
      </c>
      <c r="C37" s="15">
        <v>640633</v>
      </c>
      <c r="D37" s="7">
        <f t="shared" si="0"/>
        <v>0</v>
      </c>
      <c r="E37" s="7">
        <f t="shared" si="2"/>
        <v>21689.65688930211</v>
      </c>
      <c r="F37" s="7">
        <f t="shared" si="3"/>
        <v>21301.258619029901</v>
      </c>
      <c r="G37" s="8">
        <f t="shared" si="1"/>
        <v>33.250329937780137</v>
      </c>
      <c r="H37" s="8">
        <f t="shared" si="4"/>
        <v>5.3673897743213388</v>
      </c>
      <c r="I37" s="7">
        <f t="shared" si="5"/>
        <v>3438.5270132928022</v>
      </c>
    </row>
    <row r="38" spans="1:9">
      <c r="B38" s="9" t="s">
        <v>151</v>
      </c>
      <c r="C38" s="15">
        <v>2189121</v>
      </c>
      <c r="D38" s="7">
        <f t="shared" si="0"/>
        <v>0</v>
      </c>
      <c r="E38" s="7">
        <f t="shared" si="2"/>
        <v>73778.970357691447</v>
      </c>
      <c r="F38" s="7">
        <f t="shared" si="3"/>
        <v>73002.491806580612</v>
      </c>
      <c r="G38" s="8">
        <f t="shared" si="1"/>
        <v>33.347855968939413</v>
      </c>
      <c r="H38" s="8">
        <f t="shared" si="4"/>
        <v>5.4649158054806151</v>
      </c>
      <c r="I38" s="7">
        <f t="shared" si="5"/>
        <v>11963.361953009529</v>
      </c>
    </row>
    <row r="39" spans="1:9">
      <c r="B39" s="9" t="s">
        <v>152</v>
      </c>
      <c r="C39" s="15">
        <v>318027.5</v>
      </c>
      <c r="D39" s="7">
        <f t="shared" si="0"/>
        <v>16787.187190441156</v>
      </c>
      <c r="E39" s="7">
        <f t="shared" si="2"/>
        <v>0</v>
      </c>
      <c r="F39" s="7">
        <f t="shared" si="3"/>
        <v>14898.188374468416</v>
      </c>
      <c r="G39" s="8">
        <f t="shared" si="1"/>
        <v>46.845597863293001</v>
      </c>
      <c r="H39" s="8">
        <f t="shared" si="4"/>
        <v>18.962657699834203</v>
      </c>
      <c r="I39" s="7">
        <f t="shared" si="5"/>
        <v>6030.6466216340223</v>
      </c>
    </row>
    <row r="40" spans="1:9">
      <c r="B40" s="9" t="s">
        <v>45</v>
      </c>
      <c r="C40" s="15">
        <v>169659.5</v>
      </c>
      <c r="D40" s="7">
        <f t="shared" si="0"/>
        <v>0</v>
      </c>
      <c r="E40" s="7">
        <f t="shared" si="2"/>
        <v>0</v>
      </c>
      <c r="F40" s="7">
        <f t="shared" si="3"/>
        <v>1054.4628733080876</v>
      </c>
      <c r="G40" s="8">
        <f t="shared" si="1"/>
        <v>6.215171406894914</v>
      </c>
      <c r="H40" s="8">
        <f t="shared" si="4"/>
        <v>-21.667768756563884</v>
      </c>
      <c r="I40" s="7">
        <f t="shared" si="5"/>
        <v>-3676.1428133542504</v>
      </c>
    </row>
    <row r="41" spans="1:9" s="21" customFormat="1" ht="14.25" thickBot="1">
      <c r="A41" s="238"/>
      <c r="B41" s="144" t="s">
        <v>20</v>
      </c>
      <c r="C41" s="176">
        <v>46697861.5</v>
      </c>
      <c r="D41" s="176">
        <f>SUM(D23:D40)</f>
        <v>1206605.0507189929</v>
      </c>
      <c r="E41" s="176">
        <f>SUM(E23:E40)</f>
        <v>95468.627246993565</v>
      </c>
      <c r="F41" s="176">
        <f>SUM(F23:F40)</f>
        <v>1302073.6779659863</v>
      </c>
      <c r="G41" s="176">
        <f t="shared" si="1"/>
        <v>27.882940163458798</v>
      </c>
      <c r="H41" s="176"/>
      <c r="I41" s="176"/>
    </row>
    <row r="42" spans="1:9">
      <c r="D42" s="7"/>
    </row>
    <row r="44" spans="1:9">
      <c r="B44" s="21" t="s">
        <v>271</v>
      </c>
    </row>
    <row r="45" spans="1:9" ht="15">
      <c r="D45" s="125" t="s">
        <v>334</v>
      </c>
      <c r="G45" s="351" t="s">
        <v>597</v>
      </c>
    </row>
    <row r="46" spans="1:9" s="32" customFormat="1" ht="54.75" thickBot="1">
      <c r="B46" s="222"/>
      <c r="C46" s="223" t="s">
        <v>72</v>
      </c>
      <c r="D46" s="359" t="s">
        <v>136</v>
      </c>
      <c r="E46" s="222" t="s">
        <v>137</v>
      </c>
      <c r="F46" s="222" t="s">
        <v>138</v>
      </c>
      <c r="G46" s="359" t="s">
        <v>139</v>
      </c>
      <c r="H46" s="222" t="s">
        <v>140</v>
      </c>
      <c r="I46" s="222" t="s">
        <v>47</v>
      </c>
    </row>
    <row r="47" spans="1:9">
      <c r="B47" s="9" t="s">
        <v>199</v>
      </c>
      <c r="C47" s="7">
        <v>8445142.5</v>
      </c>
      <c r="D47" s="127">
        <v>279623.06147985708</v>
      </c>
      <c r="E47" s="8">
        <f>D47*1000/C47</f>
        <v>33.110520216782263</v>
      </c>
      <c r="F47" s="9">
        <v>0</v>
      </c>
      <c r="G47" s="9">
        <v>0</v>
      </c>
      <c r="H47" s="7">
        <f>D47+G47</f>
        <v>279623.06147985708</v>
      </c>
      <c r="I47" s="33">
        <f>H47/H$65</f>
        <v>0.21475210367255543</v>
      </c>
    </row>
    <row r="48" spans="1:9">
      <c r="B48" s="9" t="s">
        <v>200</v>
      </c>
      <c r="C48" s="7">
        <v>1348308.5</v>
      </c>
      <c r="D48" s="127">
        <v>49380.916547063709</v>
      </c>
      <c r="E48" s="8">
        <f>D48*1000/C48</f>
        <v>36.624345650171094</v>
      </c>
      <c r="F48" s="9">
        <v>0</v>
      </c>
      <c r="G48" s="9">
        <v>0</v>
      </c>
      <c r="H48" s="7">
        <f t="shared" ref="H48:H65" si="6">D48+G48</f>
        <v>49380.916547063709</v>
      </c>
      <c r="I48" s="33">
        <f t="shared" ref="I48:I64" si="7">H48/H$65</f>
        <v>3.7924825132939724E-2</v>
      </c>
    </row>
    <row r="49" spans="2:9">
      <c r="B49" s="9" t="s">
        <v>201</v>
      </c>
      <c r="C49" s="7">
        <v>1072762.5</v>
      </c>
      <c r="D49" s="127">
        <v>57074.594311006331</v>
      </c>
      <c r="E49" s="8">
        <f>D49*1000/C49</f>
        <v>53.203383144923812</v>
      </c>
      <c r="F49" s="9">
        <v>0</v>
      </c>
      <c r="G49" s="9">
        <v>0</v>
      </c>
      <c r="H49" s="7">
        <f t="shared" si="6"/>
        <v>57074.594311006331</v>
      </c>
      <c r="I49" s="33">
        <f t="shared" si="7"/>
        <v>4.3833613471216538E-2</v>
      </c>
    </row>
    <row r="50" spans="2:9">
      <c r="B50" s="9" t="s">
        <v>202</v>
      </c>
      <c r="C50" s="7"/>
      <c r="D50" s="127">
        <v>0</v>
      </c>
      <c r="E50" s="8">
        <v>0</v>
      </c>
      <c r="F50" s="9">
        <v>0</v>
      </c>
      <c r="G50" s="9">
        <v>0</v>
      </c>
      <c r="H50" s="7">
        <f t="shared" si="6"/>
        <v>0</v>
      </c>
      <c r="I50" s="33">
        <f t="shared" si="7"/>
        <v>0</v>
      </c>
    </row>
    <row r="51" spans="2:9">
      <c r="B51" s="9" t="s">
        <v>203</v>
      </c>
      <c r="C51" s="7">
        <v>2118511.5</v>
      </c>
      <c r="D51" s="127">
        <v>71866.226078775449</v>
      </c>
      <c r="E51" s="8">
        <f t="shared" ref="E51:E62" si="8">D51*1000/C51</f>
        <v>33.922981337970292</v>
      </c>
      <c r="F51" s="9">
        <v>0</v>
      </c>
      <c r="G51" s="9">
        <v>0</v>
      </c>
      <c r="H51" s="7">
        <f t="shared" si="6"/>
        <v>71866.226078775449</v>
      </c>
      <c r="I51" s="33">
        <f t="shared" si="7"/>
        <v>5.519367090734844E-2</v>
      </c>
    </row>
    <row r="52" spans="2:9">
      <c r="B52" s="9" t="s">
        <v>141</v>
      </c>
      <c r="C52" s="7">
        <v>592874.5</v>
      </c>
      <c r="D52" s="127">
        <v>27195.489429088313</v>
      </c>
      <c r="E52" s="8">
        <f t="shared" si="8"/>
        <v>45.87056692282821</v>
      </c>
      <c r="F52" s="9">
        <v>0</v>
      </c>
      <c r="G52" s="9">
        <v>0</v>
      </c>
      <c r="H52" s="7">
        <f t="shared" si="6"/>
        <v>27195.489429088313</v>
      </c>
      <c r="I52" s="33">
        <f t="shared" si="7"/>
        <v>2.0886290760113752E-2</v>
      </c>
    </row>
    <row r="53" spans="2:9">
      <c r="B53" s="9" t="s">
        <v>142</v>
      </c>
      <c r="C53" s="7"/>
      <c r="D53" s="127">
        <v>0</v>
      </c>
      <c r="E53" s="8">
        <v>0</v>
      </c>
      <c r="F53" s="9">
        <v>0</v>
      </c>
      <c r="G53" s="9">
        <v>0</v>
      </c>
      <c r="H53" s="7">
        <f t="shared" si="6"/>
        <v>0</v>
      </c>
      <c r="I53" s="33">
        <f t="shared" si="7"/>
        <v>0</v>
      </c>
    </row>
    <row r="54" spans="2:9">
      <c r="B54" s="9" t="s">
        <v>143</v>
      </c>
      <c r="C54" s="7"/>
      <c r="D54" s="127">
        <v>0</v>
      </c>
      <c r="E54" s="8">
        <v>0</v>
      </c>
      <c r="F54" s="9">
        <v>0</v>
      </c>
      <c r="G54" s="9">
        <v>0</v>
      </c>
      <c r="H54" s="7">
        <f t="shared" si="6"/>
        <v>0</v>
      </c>
      <c r="I54" s="33">
        <f t="shared" si="7"/>
        <v>0</v>
      </c>
    </row>
    <row r="55" spans="2:9">
      <c r="B55" s="9" t="s">
        <v>144</v>
      </c>
      <c r="C55" s="7">
        <v>7562279</v>
      </c>
      <c r="D55" s="127">
        <v>272908.74630291393</v>
      </c>
      <c r="E55" s="8">
        <f t="shared" si="8"/>
        <v>36.088161558561104</v>
      </c>
      <c r="F55" s="9">
        <v>0</v>
      </c>
      <c r="G55" s="9">
        <v>0</v>
      </c>
      <c r="H55" s="7">
        <f t="shared" si="6"/>
        <v>272908.74630291393</v>
      </c>
      <c r="I55" s="33">
        <f t="shared" si="7"/>
        <v>0.20959547137857357</v>
      </c>
    </row>
    <row r="56" spans="2:9">
      <c r="B56" s="9" t="s">
        <v>145</v>
      </c>
      <c r="C56" s="7">
        <v>5121540.5</v>
      </c>
      <c r="D56" s="127">
        <v>134745.0587878385</v>
      </c>
      <c r="E56" s="8">
        <f t="shared" si="8"/>
        <v>26.309478327436537</v>
      </c>
      <c r="F56" s="9">
        <v>0</v>
      </c>
      <c r="G56" s="9">
        <v>0</v>
      </c>
      <c r="H56" s="7">
        <f t="shared" si="6"/>
        <v>134745.0587878385</v>
      </c>
      <c r="I56" s="33">
        <f t="shared" si="7"/>
        <v>0.10348497252346604</v>
      </c>
    </row>
    <row r="57" spans="2:9">
      <c r="B57" s="9" t="s">
        <v>146</v>
      </c>
      <c r="C57" s="7"/>
      <c r="D57" s="127">
        <v>0</v>
      </c>
      <c r="E57" s="8">
        <v>0</v>
      </c>
      <c r="F57" s="9">
        <v>0</v>
      </c>
      <c r="G57" s="9">
        <v>0</v>
      </c>
      <c r="H57" s="7">
        <f t="shared" si="6"/>
        <v>0</v>
      </c>
      <c r="I57" s="33">
        <f t="shared" si="7"/>
        <v>0</v>
      </c>
    </row>
    <row r="58" spans="2:9">
      <c r="B58" s="9" t="s">
        <v>147</v>
      </c>
      <c r="C58" s="7">
        <v>2773719</v>
      </c>
      <c r="D58" s="127">
        <v>66516.919933015</v>
      </c>
      <c r="E58" s="8">
        <f t="shared" si="8"/>
        <v>23.981131445908904</v>
      </c>
      <c r="F58" s="9">
        <v>0</v>
      </c>
      <c r="G58" s="9">
        <v>0</v>
      </c>
      <c r="H58" s="7">
        <f t="shared" si="6"/>
        <v>66516.919933015</v>
      </c>
      <c r="I58" s="33">
        <f t="shared" si="7"/>
        <v>5.1085373323054448E-2</v>
      </c>
    </row>
    <row r="59" spans="2:9">
      <c r="B59" s="9" t="s">
        <v>148</v>
      </c>
      <c r="C59" s="7">
        <v>6497055.5</v>
      </c>
      <c r="D59" s="127">
        <v>230506.85065899344</v>
      </c>
      <c r="E59" s="8">
        <f t="shared" si="8"/>
        <v>35.478664243978436</v>
      </c>
      <c r="F59" s="9">
        <v>0</v>
      </c>
      <c r="G59" s="9">
        <v>0</v>
      </c>
      <c r="H59" s="7">
        <f t="shared" si="6"/>
        <v>230506.85065899344</v>
      </c>
      <c r="I59" s="33">
        <f t="shared" si="7"/>
        <v>0.17703057404483902</v>
      </c>
    </row>
    <row r="60" spans="2:9">
      <c r="B60" s="9" t="s">
        <v>149</v>
      </c>
      <c r="C60" s="7"/>
      <c r="D60" s="127">
        <v>0</v>
      </c>
      <c r="E60" s="8">
        <v>0</v>
      </c>
      <c r="F60" s="9">
        <v>0</v>
      </c>
      <c r="G60" s="9">
        <v>0</v>
      </c>
      <c r="H60" s="7">
        <f t="shared" si="6"/>
        <v>0</v>
      </c>
      <c r="I60" s="33">
        <f t="shared" si="7"/>
        <v>0</v>
      </c>
    </row>
    <row r="61" spans="2:9">
      <c r="B61" s="9" t="s">
        <v>150</v>
      </c>
      <c r="C61" s="7">
        <v>644521.5</v>
      </c>
      <c r="D61" s="127">
        <v>0</v>
      </c>
      <c r="E61" s="8">
        <f t="shared" si="8"/>
        <v>0</v>
      </c>
      <c r="F61" s="8">
        <f>E66</f>
        <v>33.652340363047799</v>
      </c>
      <c r="G61" s="7">
        <f>C61*F61/1000</f>
        <v>21689.65688930211</v>
      </c>
      <c r="H61" s="7">
        <f t="shared" si="6"/>
        <v>21689.65688930211</v>
      </c>
      <c r="I61" s="33">
        <f t="shared" si="7"/>
        <v>1.6657780013788665E-2</v>
      </c>
    </row>
    <row r="62" spans="2:9">
      <c r="B62" s="9" t="s">
        <v>151</v>
      </c>
      <c r="C62" s="7">
        <v>2192387.5</v>
      </c>
      <c r="D62" s="127">
        <v>0</v>
      </c>
      <c r="E62" s="8">
        <f t="shared" si="8"/>
        <v>0</v>
      </c>
      <c r="F62" s="8">
        <f>E66</f>
        <v>33.652340363047799</v>
      </c>
      <c r="G62" s="7">
        <f>C62*F62/1000</f>
        <v>73778.970357691447</v>
      </c>
      <c r="H62" s="7">
        <f t="shared" si="6"/>
        <v>73778.970357691447</v>
      </c>
      <c r="I62" s="33">
        <f t="shared" si="7"/>
        <v>5.6662669406652995E-2</v>
      </c>
    </row>
    <row r="63" spans="2:9">
      <c r="B63" s="9" t="s">
        <v>152</v>
      </c>
      <c r="C63" s="7">
        <v>322818</v>
      </c>
      <c r="D63" s="127">
        <v>16787.187190441156</v>
      </c>
      <c r="E63" s="8">
        <v>0</v>
      </c>
      <c r="F63" s="9">
        <v>0</v>
      </c>
      <c r="G63" s="9">
        <v>0</v>
      </c>
      <c r="H63" s="7">
        <f t="shared" si="6"/>
        <v>16787.187190441156</v>
      </c>
      <c r="I63" s="33">
        <f t="shared" si="7"/>
        <v>1.2892655365451356E-2</v>
      </c>
    </row>
    <row r="64" spans="2:9">
      <c r="B64" s="9" t="s">
        <v>45</v>
      </c>
      <c r="C64" s="7"/>
      <c r="D64" s="127">
        <v>0</v>
      </c>
      <c r="E64" s="8">
        <v>0</v>
      </c>
      <c r="F64" s="9">
        <v>0</v>
      </c>
      <c r="G64" s="9">
        <v>0</v>
      </c>
      <c r="H64" s="7">
        <f t="shared" si="6"/>
        <v>0</v>
      </c>
      <c r="I64" s="33">
        <f t="shared" si="7"/>
        <v>0</v>
      </c>
    </row>
    <row r="65" spans="2:9" ht="13.5" thickBot="1">
      <c r="B65" s="201" t="s">
        <v>46</v>
      </c>
      <c r="C65" s="159">
        <f>SUM(C47:C64)</f>
        <v>38691920.5</v>
      </c>
      <c r="D65" s="224">
        <v>1206605.0507189929</v>
      </c>
      <c r="E65" s="160">
        <v>0</v>
      </c>
      <c r="F65" s="158">
        <v>0</v>
      </c>
      <c r="G65" s="209">
        <f>SUM(G47:G64)</f>
        <v>95468.627246993565</v>
      </c>
      <c r="H65" s="159">
        <f t="shared" si="6"/>
        <v>1302073.6779659865</v>
      </c>
      <c r="I65" s="208">
        <f>SUM(I47:I64)</f>
        <v>1</v>
      </c>
    </row>
    <row r="66" spans="2:9">
      <c r="B66" s="9" t="s">
        <v>135</v>
      </c>
      <c r="C66" s="7">
        <f>C65-C62-C61</f>
        <v>35855011.5</v>
      </c>
      <c r="D66" s="15">
        <f>D65-D62-D61</f>
        <v>1206605.0507189929</v>
      </c>
      <c r="E66" s="8">
        <f>D66*1000/C66</f>
        <v>33.652340363047799</v>
      </c>
      <c r="G66" s="7"/>
    </row>
    <row r="69" spans="2:9">
      <c r="B69" s="21" t="s">
        <v>272</v>
      </c>
    </row>
    <row r="70" spans="2:9" ht="41.25" thickBot="1">
      <c r="B70" s="191"/>
      <c r="C70" s="180" t="s">
        <v>517</v>
      </c>
      <c r="D70" s="180" t="s">
        <v>446</v>
      </c>
      <c r="E70" s="180" t="s">
        <v>405</v>
      </c>
      <c r="F70" s="174" t="s">
        <v>511</v>
      </c>
      <c r="G70" s="174" t="s">
        <v>484</v>
      </c>
      <c r="H70" s="174" t="s">
        <v>512</v>
      </c>
      <c r="I70" s="181" t="s">
        <v>447</v>
      </c>
    </row>
    <row r="71" spans="2:9">
      <c r="B71" s="9" t="s">
        <v>199</v>
      </c>
      <c r="C71" s="18">
        <f t="shared" ref="C71:C88" si="9">I47</f>
        <v>0.21475210367255543</v>
      </c>
      <c r="D71" s="18">
        <f>+C23/C$41</f>
        <v>0.17989419065795978</v>
      </c>
      <c r="E71" s="18">
        <f>+'111R'!E74</f>
        <v>0.13378993692228947</v>
      </c>
      <c r="F71" s="7">
        <f>C71*F$91</f>
        <v>209717.29610989281</v>
      </c>
      <c r="G71" s="7">
        <f>D71*G$91</f>
        <v>29279.436309340512</v>
      </c>
      <c r="H71" s="7">
        <f>E71*H$91</f>
        <v>21775.544405405348</v>
      </c>
      <c r="I71" s="7">
        <f>F71+G71+H71</f>
        <v>260772.27682463865</v>
      </c>
    </row>
    <row r="72" spans="2:9">
      <c r="B72" s="9" t="s">
        <v>200</v>
      </c>
      <c r="C72" s="18">
        <f t="shared" si="9"/>
        <v>3.7924825132939724E-2</v>
      </c>
      <c r="D72" s="18">
        <f t="shared" ref="D72:D88" si="10">C24/C$41</f>
        <v>2.8301424466728526E-2</v>
      </c>
      <c r="E72" s="18">
        <f>+'111R'!E75</f>
        <v>3.1594465438221329E-2</v>
      </c>
      <c r="F72" s="7">
        <f t="shared" ref="F72:F88" si="11">C72*F$91</f>
        <v>37035.687410297782</v>
      </c>
      <c r="G72" s="7">
        <f t="shared" ref="G72:G88" si="12">D72*G$91</f>
        <v>4606.3174808837211</v>
      </c>
      <c r="H72" s="7">
        <f t="shared" ref="H72:H86" si="13">E72*H$91</f>
        <v>5142.2902270642617</v>
      </c>
      <c r="I72" s="7">
        <f t="shared" ref="I72:I88" si="14">F72+G72+H72</f>
        <v>46784.295118245762</v>
      </c>
    </row>
    <row r="73" spans="2:9">
      <c r="B73" s="9" t="s">
        <v>201</v>
      </c>
      <c r="C73" s="18">
        <f t="shared" si="9"/>
        <v>4.3833613471216538E-2</v>
      </c>
      <c r="D73" s="18">
        <f t="shared" si="10"/>
        <v>2.262400174363445E-2</v>
      </c>
      <c r="E73" s="18">
        <f>+'111R'!E76</f>
        <v>1.9842699140821856E-2</v>
      </c>
      <c r="F73" s="7">
        <f t="shared" si="11"/>
        <v>42805.945733254746</v>
      </c>
      <c r="G73" s="7">
        <f t="shared" si="12"/>
        <v>3682.264645080375</v>
      </c>
      <c r="H73" s="7">
        <f t="shared" si="13"/>
        <v>3229.5820313828044</v>
      </c>
      <c r="I73" s="7">
        <f t="shared" si="14"/>
        <v>49717.79240971792</v>
      </c>
    </row>
    <row r="74" spans="2:9">
      <c r="B74" s="9" t="s">
        <v>202</v>
      </c>
      <c r="C74" s="18">
        <f t="shared" si="9"/>
        <v>0</v>
      </c>
      <c r="D74" s="18">
        <f t="shared" si="10"/>
        <v>2.3640493687275166E-2</v>
      </c>
      <c r="E74" s="18">
        <f>+'111R'!E77</f>
        <v>2.5345554959636595E-2</v>
      </c>
      <c r="F74" s="7">
        <f t="shared" si="11"/>
        <v>0</v>
      </c>
      <c r="G74" s="7">
        <f t="shared" si="12"/>
        <v>3847.7080705402577</v>
      </c>
      <c r="H74" s="7">
        <f t="shared" si="13"/>
        <v>4125.2224957978842</v>
      </c>
      <c r="I74" s="7">
        <f t="shared" si="14"/>
        <v>7972.9305663381419</v>
      </c>
    </row>
    <row r="75" spans="2:9">
      <c r="B75" s="9" t="s">
        <v>203</v>
      </c>
      <c r="C75" s="18">
        <f t="shared" si="9"/>
        <v>5.519367090734844E-2</v>
      </c>
      <c r="D75" s="18">
        <f t="shared" si="10"/>
        <v>4.5024770566849191E-2</v>
      </c>
      <c r="E75" s="18">
        <f>+'111R'!E78</f>
        <v>3.8350795770566055E-2</v>
      </c>
      <c r="F75" s="7">
        <f t="shared" si="11"/>
        <v>53899.669559081587</v>
      </c>
      <c r="G75" s="7">
        <f t="shared" si="12"/>
        <v>7328.1960764440028</v>
      </c>
      <c r="H75" s="7">
        <f t="shared" si="13"/>
        <v>6241.9452127379182</v>
      </c>
      <c r="I75" s="7">
        <f t="shared" si="14"/>
        <v>67469.8108482635</v>
      </c>
    </row>
    <row r="76" spans="2:9">
      <c r="B76" s="9" t="s">
        <v>141</v>
      </c>
      <c r="C76" s="18">
        <f t="shared" si="9"/>
        <v>2.0886290760113752E-2</v>
      </c>
      <c r="D76" s="18">
        <f t="shared" si="10"/>
        <v>1.2568402088391136E-2</v>
      </c>
      <c r="E76" s="18">
        <f>+'111R'!E79</f>
        <v>1.151984076703929E-2</v>
      </c>
      <c r="F76" s="7">
        <f t="shared" si="11"/>
        <v>20396.617071816236</v>
      </c>
      <c r="G76" s="7">
        <f t="shared" si="12"/>
        <v>2045.6231916733541</v>
      </c>
      <c r="H76" s="7">
        <f t="shared" si="13"/>
        <v>1874.9601796401698</v>
      </c>
      <c r="I76" s="7">
        <f t="shared" si="14"/>
        <v>24317.200443129761</v>
      </c>
    </row>
    <row r="77" spans="2:9">
      <c r="B77" s="9" t="s">
        <v>142</v>
      </c>
      <c r="C77" s="18">
        <f t="shared" si="9"/>
        <v>0</v>
      </c>
      <c r="D77" s="18">
        <f t="shared" si="10"/>
        <v>5.3180615133735835E-2</v>
      </c>
      <c r="E77" s="18">
        <f>+'111R'!E80</f>
        <v>5.0073733993607643E-2</v>
      </c>
      <c r="F77" s="7">
        <f t="shared" si="11"/>
        <v>0</v>
      </c>
      <c r="G77" s="7">
        <f t="shared" si="12"/>
        <v>8655.6348929596279</v>
      </c>
      <c r="H77" s="7">
        <f t="shared" si="13"/>
        <v>8149.9613738183934</v>
      </c>
      <c r="I77" s="7">
        <f t="shared" si="14"/>
        <v>16805.596266778022</v>
      </c>
    </row>
    <row r="78" spans="2:9">
      <c r="B78" s="9" t="s">
        <v>143</v>
      </c>
      <c r="C78" s="18">
        <f t="shared" si="9"/>
        <v>0</v>
      </c>
      <c r="D78" s="18">
        <f t="shared" si="10"/>
        <v>4.4303977388771863E-2</v>
      </c>
      <c r="E78" s="18">
        <f>+'111R'!E81</f>
        <v>3.4451673011252522E-2</v>
      </c>
      <c r="F78" s="7">
        <f t="shared" si="11"/>
        <v>0</v>
      </c>
      <c r="G78" s="7">
        <f t="shared" si="12"/>
        <v>7210.8803483900101</v>
      </c>
      <c r="H78" s="7">
        <f t="shared" si="13"/>
        <v>5607.3270737303856</v>
      </c>
      <c r="I78" s="7">
        <f t="shared" si="14"/>
        <v>12818.207422120395</v>
      </c>
    </row>
    <row r="79" spans="2:9">
      <c r="B79" s="9" t="s">
        <v>144</v>
      </c>
      <c r="C79" s="18">
        <f t="shared" si="9"/>
        <v>0.20959547137857357</v>
      </c>
      <c r="D79" s="18">
        <f t="shared" si="10"/>
        <v>0.16089611512510055</v>
      </c>
      <c r="E79" s="18">
        <f>+'111R'!E82</f>
        <v>0.18984655263143493</v>
      </c>
      <c r="F79" s="7">
        <f t="shared" si="11"/>
        <v>204681.55972718546</v>
      </c>
      <c r="G79" s="7">
        <f t="shared" si="12"/>
        <v>26187.324548922308</v>
      </c>
      <c r="H79" s="7">
        <f t="shared" si="13"/>
        <v>30899.274879246965</v>
      </c>
      <c r="I79" s="7">
        <f t="shared" si="14"/>
        <v>261768.15915535472</v>
      </c>
    </row>
    <row r="80" spans="2:9">
      <c r="B80" s="9" t="s">
        <v>145</v>
      </c>
      <c r="C80" s="18">
        <f t="shared" si="9"/>
        <v>0.10348497252346604</v>
      </c>
      <c r="D80" s="18">
        <f t="shared" si="10"/>
        <v>0.10691638416889819</v>
      </c>
      <c r="E80" s="18">
        <f>+'111R'!E83</f>
        <v>9.3850507822777027E-2</v>
      </c>
      <c r="F80" s="7">
        <f t="shared" si="11"/>
        <v>101058.79409087887</v>
      </c>
      <c r="G80" s="7">
        <f t="shared" si="12"/>
        <v>17401.626196202706</v>
      </c>
      <c r="H80" s="7">
        <f t="shared" si="13"/>
        <v>15275.03448747236</v>
      </c>
      <c r="I80" s="7">
        <f t="shared" si="14"/>
        <v>133735.45477455395</v>
      </c>
    </row>
    <row r="81" spans="2:9">
      <c r="B81" s="9" t="s">
        <v>146</v>
      </c>
      <c r="C81" s="18">
        <f t="shared" si="9"/>
        <v>0</v>
      </c>
      <c r="D81" s="18">
        <f t="shared" si="10"/>
        <v>2.3476760279483033E-2</v>
      </c>
      <c r="E81" s="18">
        <f>+'111R'!E84</f>
        <v>1.6070530507501984E-2</v>
      </c>
      <c r="F81" s="7">
        <f t="shared" si="11"/>
        <v>0</v>
      </c>
      <c r="G81" s="7">
        <f t="shared" si="12"/>
        <v>3821.0589504790319</v>
      </c>
      <c r="H81" s="7">
        <f t="shared" si="13"/>
        <v>2615.6268455959625</v>
      </c>
      <c r="I81" s="7">
        <f t="shared" si="14"/>
        <v>6436.6857960749949</v>
      </c>
    </row>
    <row r="82" spans="2:9">
      <c r="B82" s="9" t="s">
        <v>147</v>
      </c>
      <c r="C82" s="18">
        <f t="shared" si="9"/>
        <v>5.1085373323054448E-2</v>
      </c>
      <c r="D82" s="18">
        <f t="shared" si="10"/>
        <v>5.8686220567080997E-2</v>
      </c>
      <c r="E82" s="18">
        <f>+'111R'!E85</f>
        <v>5.1984015903531119E-2</v>
      </c>
      <c r="F82" s="7">
        <f t="shared" si="11"/>
        <v>49887.689949761247</v>
      </c>
      <c r="G82" s="7">
        <f t="shared" si="12"/>
        <v>9551.7228824627855</v>
      </c>
      <c r="H82" s="7">
        <f t="shared" si="13"/>
        <v>8460.8773478691382</v>
      </c>
      <c r="I82" s="7">
        <f t="shared" si="14"/>
        <v>67900.290180093172</v>
      </c>
    </row>
    <row r="83" spans="2:9">
      <c r="B83" s="9" t="s">
        <v>148</v>
      </c>
      <c r="C83" s="18">
        <f t="shared" si="9"/>
        <v>0.17703057404483902</v>
      </c>
      <c r="D83" s="18">
        <f t="shared" si="10"/>
        <v>0.13803026076472474</v>
      </c>
      <c r="E83" s="18">
        <f>+'111R'!E86</f>
        <v>0.18854638920286074</v>
      </c>
      <c r="F83" s="7">
        <f t="shared" si="11"/>
        <v>172880.1379942451</v>
      </c>
      <c r="G83" s="7">
        <f t="shared" si="12"/>
        <v>22465.696163066168</v>
      </c>
      <c r="H83" s="7">
        <f t="shared" si="13"/>
        <v>30687.661307071907</v>
      </c>
      <c r="I83" s="7">
        <f t="shared" si="14"/>
        <v>226033.49546438319</v>
      </c>
    </row>
    <row r="84" spans="2:9">
      <c r="B84" s="9" t="s">
        <v>149</v>
      </c>
      <c r="C84" s="18">
        <f t="shared" si="9"/>
        <v>0</v>
      </c>
      <c r="D84" s="18">
        <f t="shared" si="10"/>
        <v>3.1415849738643815E-2</v>
      </c>
      <c r="E84" s="18">
        <f>+'111R'!E87</f>
        <v>2.5632111095104628E-2</v>
      </c>
      <c r="F84" s="7">
        <f t="shared" si="11"/>
        <v>0</v>
      </c>
      <c r="G84" s="7">
        <f t="shared" si="12"/>
        <v>5113.2188769528411</v>
      </c>
      <c r="H84" s="7">
        <f t="shared" si="13"/>
        <v>4171.8621459544565</v>
      </c>
      <c r="I84" s="7">
        <f t="shared" si="14"/>
        <v>9285.0810229072977</v>
      </c>
    </row>
    <row r="85" spans="2:9">
      <c r="B85" s="9" t="s">
        <v>150</v>
      </c>
      <c r="C85" s="18">
        <f t="shared" si="9"/>
        <v>1.6657780013788665E-2</v>
      </c>
      <c r="D85" s="18">
        <f t="shared" si="10"/>
        <v>1.3718679601634434E-2</v>
      </c>
      <c r="E85" s="18">
        <f>+'111R'!E88</f>
        <v>1.7210543757935355E-2</v>
      </c>
      <c r="F85" s="7">
        <f t="shared" si="11"/>
        <v>16267.242666976583</v>
      </c>
      <c r="G85" s="7">
        <f t="shared" si="12"/>
        <v>2232.8414507171378</v>
      </c>
      <c r="H85" s="7">
        <f t="shared" si="13"/>
        <v>2801.1745013361801</v>
      </c>
      <c r="I85" s="7">
        <f t="shared" si="14"/>
        <v>21301.258619029901</v>
      </c>
    </row>
    <row r="86" spans="2:9">
      <c r="B86" s="9" t="s">
        <v>151</v>
      </c>
      <c r="C86" s="18">
        <f t="shared" si="9"/>
        <v>5.6662669406652995E-2</v>
      </c>
      <c r="D86" s="18">
        <f t="shared" si="10"/>
        <v>4.6878399345974334E-2</v>
      </c>
      <c r="E86" s="18">
        <f>+'111R'!E89</f>
        <v>6.167621987288413E-2</v>
      </c>
      <c r="F86" s="7">
        <f t="shared" si="11"/>
        <v>55334.227768268589</v>
      </c>
      <c r="G86" s="7">
        <f t="shared" si="12"/>
        <v>7629.891231696387</v>
      </c>
      <c r="H86" s="7">
        <f t="shared" si="13"/>
        <v>10038.372806615638</v>
      </c>
      <c r="I86" s="7">
        <f t="shared" si="14"/>
        <v>73002.491806580612</v>
      </c>
    </row>
    <row r="87" spans="2:9">
      <c r="B87" s="9" t="s">
        <v>152</v>
      </c>
      <c r="C87" s="18">
        <f t="shared" si="9"/>
        <v>1.2892655365451356E-2</v>
      </c>
      <c r="D87" s="18">
        <f t="shared" si="10"/>
        <v>6.8103225669124056E-3</v>
      </c>
      <c r="E87" s="18">
        <f>+'111R'!E90</f>
        <v>7.3688933757223418E-3</v>
      </c>
      <c r="F87" s="7">
        <f t="shared" si="11"/>
        <v>12590.390392830868</v>
      </c>
      <c r="G87" s="7">
        <f t="shared" si="12"/>
        <v>1108.4427191042994</v>
      </c>
      <c r="H87" s="7">
        <f>E87*H$91</f>
        <v>1199.3552625332479</v>
      </c>
      <c r="I87" s="7">
        <f t="shared" si="14"/>
        <v>14898.188374468416</v>
      </c>
    </row>
    <row r="88" spans="2:9">
      <c r="B88" s="9" t="s">
        <v>45</v>
      </c>
      <c r="C88" s="18">
        <f t="shared" si="9"/>
        <v>0</v>
      </c>
      <c r="D88" s="18">
        <f t="shared" si="10"/>
        <v>3.6331321082015717E-3</v>
      </c>
      <c r="E88" s="18">
        <f>+'111R'!E91</f>
        <v>2.8455358268129811E-3</v>
      </c>
      <c r="F88" s="7">
        <f t="shared" si="11"/>
        <v>0</v>
      </c>
      <c r="G88" s="7">
        <f t="shared" si="12"/>
        <v>591.32571083279242</v>
      </c>
      <c r="H88" s="7">
        <f>E88*H$91</f>
        <v>463.13716247529533</v>
      </c>
      <c r="I88" s="7">
        <f t="shared" si="14"/>
        <v>1054.4628733080876</v>
      </c>
    </row>
    <row r="89" spans="2:9" ht="13.5" thickBot="1">
      <c r="B89" s="201" t="s">
        <v>66</v>
      </c>
      <c r="C89" s="211">
        <f t="shared" ref="C89:I89" si="15">SUM(C71:C88)</f>
        <v>1</v>
      </c>
      <c r="D89" s="211">
        <f t="shared" si="15"/>
        <v>0.99999999999999989</v>
      </c>
      <c r="E89" s="211">
        <f t="shared" si="15"/>
        <v>0.99999999999999989</v>
      </c>
      <c r="F89" s="159">
        <f t="shared" si="15"/>
        <v>976555.25847448979</v>
      </c>
      <c r="G89" s="159">
        <f t="shared" si="15"/>
        <v>162759.20974574823</v>
      </c>
      <c r="H89" s="159">
        <f t="shared" si="15"/>
        <v>162759.20974574832</v>
      </c>
      <c r="I89" s="159">
        <f t="shared" si="15"/>
        <v>1302073.6779659863</v>
      </c>
    </row>
    <row r="90" spans="2:9">
      <c r="F90" s="7"/>
      <c r="G90" s="7"/>
      <c r="H90" s="7"/>
      <c r="I90" s="7"/>
    </row>
    <row r="91" spans="2:9">
      <c r="B91" s="9" t="s">
        <v>346</v>
      </c>
      <c r="F91" s="7">
        <f>0.75*H65</f>
        <v>976555.25847448991</v>
      </c>
      <c r="G91" s="7">
        <f>0.125*H65</f>
        <v>162759.20974574832</v>
      </c>
      <c r="H91" s="7">
        <f>G91</f>
        <v>162759.20974574832</v>
      </c>
      <c r="I91" s="7"/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33CC"/>
  </sheetPr>
  <dimension ref="A2:I67"/>
  <sheetViews>
    <sheetView topLeftCell="A37" zoomScale="85" zoomScaleNormal="85" zoomScalePageLayoutView="85" workbookViewId="0">
      <selection activeCell="G47" sqref="G47:G65"/>
    </sheetView>
  </sheetViews>
  <sheetFormatPr baseColWidth="10" defaultColWidth="10.75" defaultRowHeight="12.75"/>
  <cols>
    <col min="1" max="1" width="4.75" style="9" customWidth="1"/>
    <col min="2" max="2" width="10.75" style="9"/>
    <col min="3" max="3" width="22.375" style="9" customWidth="1"/>
    <col min="4" max="4" width="10.75" style="9"/>
    <col min="5" max="5" width="13.875" style="9" customWidth="1"/>
    <col min="6" max="16384" width="10.75" style="9"/>
  </cols>
  <sheetData>
    <row r="2" spans="2:3">
      <c r="B2" s="6" t="s">
        <v>129</v>
      </c>
    </row>
    <row r="3" spans="2:3">
      <c r="B3" s="21" t="s">
        <v>128</v>
      </c>
      <c r="C3" s="13"/>
    </row>
    <row r="5" spans="2:3">
      <c r="B5" s="6" t="s">
        <v>107</v>
      </c>
    </row>
    <row r="6" spans="2:3">
      <c r="B6" s="12">
        <f>+D41</f>
        <v>407503.99647632684</v>
      </c>
    </row>
    <row r="7" spans="2:3">
      <c r="B7" s="113"/>
    </row>
    <row r="8" spans="2:3">
      <c r="B8" s="6" t="s">
        <v>304</v>
      </c>
    </row>
    <row r="9" spans="2:3">
      <c r="B9" s="9" t="s">
        <v>109</v>
      </c>
    </row>
    <row r="10" spans="2:3">
      <c r="B10" s="9" t="s">
        <v>110</v>
      </c>
    </row>
    <row r="11" spans="2:3">
      <c r="B11" s="9" t="s">
        <v>474</v>
      </c>
    </row>
    <row r="13" spans="2:3">
      <c r="B13" s="6" t="s">
        <v>332</v>
      </c>
    </row>
    <row r="14" spans="2:3">
      <c r="B14" s="9" t="s">
        <v>64</v>
      </c>
    </row>
    <row r="15" spans="2:3">
      <c r="B15" s="9" t="s">
        <v>65</v>
      </c>
    </row>
    <row r="16" spans="2:3">
      <c r="B16" s="9" t="s">
        <v>473</v>
      </c>
    </row>
    <row r="20" spans="1:8">
      <c r="B20" s="21" t="s">
        <v>132</v>
      </c>
      <c r="E20" s="149" t="s">
        <v>471</v>
      </c>
    </row>
    <row r="21" spans="1:8" ht="15">
      <c r="C21" s="286" t="s">
        <v>227</v>
      </c>
    </row>
    <row r="22" spans="1:8" ht="54.75" thickBot="1">
      <c r="A22" s="14"/>
      <c r="B22" s="148"/>
      <c r="C22" s="148" t="s">
        <v>555</v>
      </c>
      <c r="D22" s="148" t="s">
        <v>74</v>
      </c>
      <c r="E22" s="148" t="s">
        <v>81</v>
      </c>
      <c r="F22" s="148" t="s">
        <v>196</v>
      </c>
      <c r="G22" s="148" t="s">
        <v>197</v>
      </c>
      <c r="H22" s="148" t="s">
        <v>198</v>
      </c>
    </row>
    <row r="23" spans="1:8">
      <c r="B23" s="9" t="s">
        <v>199</v>
      </c>
      <c r="C23" s="15">
        <v>8400674</v>
      </c>
      <c r="D23" s="7">
        <f>C47</f>
        <v>0</v>
      </c>
      <c r="E23" s="7">
        <f>I47</f>
        <v>15978.441952517693</v>
      </c>
      <c r="F23" s="8">
        <f t="shared" ref="F23:F41" si="0">E23*1000/C23</f>
        <v>1.9020428542421348</v>
      </c>
      <c r="G23" s="8">
        <f>+F23-$F$41</f>
        <v>-6.8243523892815308</v>
      </c>
      <c r="H23" s="7">
        <f>+G23*C23/1000</f>
        <v>-57329.159683475234</v>
      </c>
    </row>
    <row r="24" spans="1:8">
      <c r="B24" s="9" t="s">
        <v>200</v>
      </c>
      <c r="C24" s="15">
        <v>1321616</v>
      </c>
      <c r="D24" s="7">
        <f t="shared" ref="D24:D40" si="1">C48</f>
        <v>0</v>
      </c>
      <c r="E24" s="7">
        <f t="shared" ref="E24:E40" si="2">I48</f>
        <v>3050.9768135966433</v>
      </c>
      <c r="F24" s="8">
        <f t="shared" si="0"/>
        <v>2.3085198829286595</v>
      </c>
      <c r="G24" s="8">
        <f t="shared" ref="G24:G41" si="3">+F24-$F$41</f>
        <v>-6.4178753605950059</v>
      </c>
      <c r="H24" s="7">
        <f t="shared" ref="H24:H40" si="4">+G24*C24/1000</f>
        <v>-8481.9667625681286</v>
      </c>
    </row>
    <row r="25" spans="1:8">
      <c r="B25" s="9" t="s">
        <v>201</v>
      </c>
      <c r="C25" s="15">
        <v>1056492.5</v>
      </c>
      <c r="D25" s="7">
        <f t="shared" si="1"/>
        <v>0</v>
      </c>
      <c r="E25" s="7">
        <f t="shared" si="2"/>
        <v>2163.1687909475886</v>
      </c>
      <c r="F25" s="8">
        <f t="shared" si="0"/>
        <v>2.0475003759587396</v>
      </c>
      <c r="G25" s="8">
        <f t="shared" si="3"/>
        <v>-6.6788948675649262</v>
      </c>
      <c r="H25" s="7">
        <f t="shared" si="4"/>
        <v>-7056.2023358708375</v>
      </c>
    </row>
    <row r="26" spans="1:8">
      <c r="B26" s="9" t="s">
        <v>202</v>
      </c>
      <c r="C26" s="15">
        <v>1103960.5</v>
      </c>
      <c r="D26" s="7">
        <f t="shared" si="1"/>
        <v>0</v>
      </c>
      <c r="E26" s="7">
        <f t="shared" si="2"/>
        <v>2495.2513244000384</v>
      </c>
      <c r="F26" s="8">
        <f t="shared" si="0"/>
        <v>2.2602722872784291</v>
      </c>
      <c r="G26" s="8">
        <f t="shared" si="3"/>
        <v>-6.4661229562452363</v>
      </c>
      <c r="H26" s="7">
        <f t="shared" si="4"/>
        <v>-7138.3443318379686</v>
      </c>
    </row>
    <row r="27" spans="1:8">
      <c r="B27" s="9" t="s">
        <v>203</v>
      </c>
      <c r="C27" s="15">
        <v>2102560.5</v>
      </c>
      <c r="D27" s="7">
        <f t="shared" si="1"/>
        <v>0</v>
      </c>
      <c r="E27" s="7">
        <f t="shared" si="2"/>
        <v>4246.9845613717271</v>
      </c>
      <c r="F27" s="8">
        <f t="shared" si="0"/>
        <v>2.0199107523287569</v>
      </c>
      <c r="G27" s="8">
        <f t="shared" si="3"/>
        <v>-6.7064844911949084</v>
      </c>
      <c r="H27" s="7">
        <f t="shared" si="4"/>
        <v>-14100.789385049011</v>
      </c>
    </row>
    <row r="28" spans="1:8">
      <c r="B28" s="9" t="s">
        <v>141</v>
      </c>
      <c r="C28" s="15">
        <v>586917.5</v>
      </c>
      <c r="D28" s="7">
        <f t="shared" si="1"/>
        <v>0</v>
      </c>
      <c r="E28" s="7">
        <f t="shared" si="2"/>
        <v>1227.006903960028</v>
      </c>
      <c r="F28" s="8">
        <f t="shared" si="0"/>
        <v>2.0905951926122972</v>
      </c>
      <c r="G28" s="8">
        <f t="shared" si="3"/>
        <v>-6.6358000509113682</v>
      </c>
      <c r="H28" s="7">
        <f t="shared" si="4"/>
        <v>-3894.6671763807731</v>
      </c>
    </row>
    <row r="29" spans="1:8">
      <c r="B29" s="9" t="s">
        <v>142</v>
      </c>
      <c r="C29" s="15">
        <v>2483421</v>
      </c>
      <c r="D29" s="7">
        <f t="shared" si="1"/>
        <v>0</v>
      </c>
      <c r="E29" s="7">
        <f t="shared" si="2"/>
        <v>5259.5699903692994</v>
      </c>
      <c r="F29" s="8">
        <f t="shared" si="0"/>
        <v>2.1178728819516706</v>
      </c>
      <c r="G29" s="8">
        <f t="shared" si="3"/>
        <v>-6.6085223615719944</v>
      </c>
      <c r="H29" s="7">
        <f t="shared" si="4"/>
        <v>-16411.743211697485</v>
      </c>
    </row>
    <row r="30" spans="1:8">
      <c r="B30" s="9" t="s">
        <v>143</v>
      </c>
      <c r="C30" s="15">
        <v>2068901</v>
      </c>
      <c r="D30" s="7">
        <f t="shared" si="1"/>
        <v>0</v>
      </c>
      <c r="E30" s="7">
        <f t="shared" si="2"/>
        <v>4011.6552853877956</v>
      </c>
      <c r="F30" s="8">
        <f t="shared" si="0"/>
        <v>1.93902718660187</v>
      </c>
      <c r="G30" s="8">
        <f t="shared" si="3"/>
        <v>-6.7873680569217951</v>
      </c>
      <c r="H30" s="7">
        <f t="shared" si="4"/>
        <v>-14042.392560333559</v>
      </c>
    </row>
    <row r="31" spans="1:8">
      <c r="B31" s="9" t="s">
        <v>144</v>
      </c>
      <c r="C31" s="15">
        <v>7513504.5</v>
      </c>
      <c r="D31" s="7">
        <f t="shared" si="1"/>
        <v>407503.99647632684</v>
      </c>
      <c r="E31" s="7">
        <f t="shared" si="2"/>
        <v>323494.12721293973</v>
      </c>
      <c r="F31" s="8">
        <f t="shared" si="0"/>
        <v>43.05502541629405</v>
      </c>
      <c r="G31" s="8">
        <f t="shared" si="3"/>
        <v>34.328630172770389</v>
      </c>
      <c r="H31" s="7">
        <f t="shared" si="4"/>
        <v>257928.3172819461</v>
      </c>
    </row>
    <row r="32" spans="1:8">
      <c r="B32" s="9" t="s">
        <v>145</v>
      </c>
      <c r="C32" s="15">
        <v>4992766.5</v>
      </c>
      <c r="D32" s="7">
        <f t="shared" si="1"/>
        <v>0</v>
      </c>
      <c r="E32" s="7">
        <f t="shared" si="2"/>
        <v>10226.663855842338</v>
      </c>
      <c r="F32" s="8">
        <f t="shared" si="0"/>
        <v>2.0482960410510564</v>
      </c>
      <c r="G32" s="8">
        <f t="shared" si="3"/>
        <v>-6.6780992024726089</v>
      </c>
      <c r="H32" s="7">
        <f t="shared" si="4"/>
        <v>-33342.189981781958</v>
      </c>
    </row>
    <row r="33" spans="1:9">
      <c r="B33" s="9" t="s">
        <v>146</v>
      </c>
      <c r="C33" s="15">
        <v>1096314.5</v>
      </c>
      <c r="D33" s="7">
        <f t="shared" si="1"/>
        <v>0</v>
      </c>
      <c r="E33" s="7">
        <f t="shared" si="2"/>
        <v>2014.4598806884769</v>
      </c>
      <c r="F33" s="8">
        <f t="shared" si="0"/>
        <v>1.8374835694396789</v>
      </c>
      <c r="G33" s="8">
        <f t="shared" si="3"/>
        <v>-6.8889116740839862</v>
      </c>
      <c r="H33" s="7">
        <f t="shared" si="4"/>
        <v>-7552.4137575175482</v>
      </c>
    </row>
    <row r="34" spans="1:9">
      <c r="B34" s="9" t="s">
        <v>147</v>
      </c>
      <c r="C34" s="15">
        <v>2740521</v>
      </c>
      <c r="D34" s="7">
        <f t="shared" si="1"/>
        <v>0</v>
      </c>
      <c r="E34" s="7">
        <f t="shared" si="2"/>
        <v>5637.3204565943215</v>
      </c>
      <c r="F34" s="8">
        <f t="shared" si="0"/>
        <v>2.0570250899716958</v>
      </c>
      <c r="G34" s="8">
        <f t="shared" si="3"/>
        <v>-6.66937015355197</v>
      </c>
      <c r="H34" s="7">
        <f t="shared" si="4"/>
        <v>-18277.548962582398</v>
      </c>
    </row>
    <row r="35" spans="1:9">
      <c r="B35" s="9" t="s">
        <v>148</v>
      </c>
      <c r="C35" s="15">
        <v>6445718</v>
      </c>
      <c r="D35" s="7">
        <f t="shared" si="1"/>
        <v>0</v>
      </c>
      <c r="E35" s="7">
        <f t="shared" si="2"/>
        <v>16635.161252205198</v>
      </c>
      <c r="F35" s="8">
        <f t="shared" si="0"/>
        <v>2.5808081042647535</v>
      </c>
      <c r="G35" s="8">
        <f t="shared" si="3"/>
        <v>-6.1455871392589119</v>
      </c>
      <c r="H35" s="7">
        <f t="shared" si="4"/>
        <v>-39612.721644089674</v>
      </c>
    </row>
    <row r="36" spans="1:9">
      <c r="B36" s="9" t="s">
        <v>149</v>
      </c>
      <c r="C36" s="15">
        <v>1467053</v>
      </c>
      <c r="D36" s="7">
        <f t="shared" si="1"/>
        <v>0</v>
      </c>
      <c r="E36" s="7">
        <f t="shared" si="2"/>
        <v>2905.9090038221821</v>
      </c>
      <c r="F36" s="8">
        <f t="shared" si="0"/>
        <v>1.9807798380986794</v>
      </c>
      <c r="G36" s="8">
        <f t="shared" si="3"/>
        <v>-6.7456154054249859</v>
      </c>
      <c r="H36" s="7">
        <f t="shared" si="4"/>
        <v>-9896.1753173749421</v>
      </c>
    </row>
    <row r="37" spans="1:9">
      <c r="B37" s="9" t="s">
        <v>150</v>
      </c>
      <c r="C37" s="15">
        <v>640633</v>
      </c>
      <c r="D37" s="7">
        <f t="shared" si="1"/>
        <v>0</v>
      </c>
      <c r="E37" s="7">
        <f t="shared" si="2"/>
        <v>1575.4727658667066</v>
      </c>
      <c r="F37" s="8">
        <f t="shared" si="0"/>
        <v>2.4592438507955516</v>
      </c>
      <c r="G37" s="8">
        <f t="shared" si="3"/>
        <v>-6.2671513927281133</v>
      </c>
      <c r="H37" s="7">
        <f t="shared" si="4"/>
        <v>-4014.9439981775895</v>
      </c>
    </row>
    <row r="38" spans="1:9">
      <c r="B38" s="9" t="s">
        <v>151</v>
      </c>
      <c r="C38" s="15">
        <v>2189121</v>
      </c>
      <c r="D38" s="7">
        <f t="shared" si="1"/>
        <v>0</v>
      </c>
      <c r="E38" s="7">
        <f t="shared" si="2"/>
        <v>5529.5551459563376</v>
      </c>
      <c r="F38" s="8">
        <f t="shared" si="0"/>
        <v>2.5259248556641398</v>
      </c>
      <c r="G38" s="8">
        <f t="shared" si="3"/>
        <v>-6.2004703878595251</v>
      </c>
      <c r="H38" s="7">
        <f t="shared" si="4"/>
        <v>-13573.579935941432</v>
      </c>
    </row>
    <row r="39" spans="1:9">
      <c r="B39" s="9" t="s">
        <v>152</v>
      </c>
      <c r="C39" s="15">
        <v>318027.5</v>
      </c>
      <c r="D39" s="7">
        <f t="shared" si="1"/>
        <v>0</v>
      </c>
      <c r="E39" s="7">
        <f t="shared" si="2"/>
        <v>722.26089544056344</v>
      </c>
      <c r="F39" s="8">
        <f t="shared" si="0"/>
        <v>2.2710642804177734</v>
      </c>
      <c r="G39" s="8">
        <f t="shared" si="3"/>
        <v>-6.4553309631058919</v>
      </c>
      <c r="H39" s="7">
        <f t="shared" si="4"/>
        <v>-2052.9727678691593</v>
      </c>
    </row>
    <row r="40" spans="1:9">
      <c r="B40" s="9" t="s">
        <v>45</v>
      </c>
      <c r="C40" s="15">
        <v>169659.5</v>
      </c>
      <c r="D40" s="7">
        <f t="shared" si="1"/>
        <v>0</v>
      </c>
      <c r="E40" s="7">
        <f t="shared" si="2"/>
        <v>330.01038442018273</v>
      </c>
      <c r="F40" s="8">
        <f t="shared" si="0"/>
        <v>1.9451335434808115</v>
      </c>
      <c r="G40" s="8">
        <f t="shared" si="3"/>
        <v>-6.7812617000428537</v>
      </c>
      <c r="H40" s="7">
        <f t="shared" si="4"/>
        <v>-1150.5054693984205</v>
      </c>
    </row>
    <row r="41" spans="1:9" s="21" customFormat="1" ht="14.25" thickBot="1">
      <c r="A41" s="238"/>
      <c r="B41" s="144" t="s">
        <v>46</v>
      </c>
      <c r="C41" s="176">
        <v>46697861.5</v>
      </c>
      <c r="D41" s="176">
        <f>SUM(D23:D40)</f>
        <v>407503.99647632684</v>
      </c>
      <c r="E41" s="176">
        <f>SUM(E23:E40)</f>
        <v>407503.99647632689</v>
      </c>
      <c r="F41" s="176">
        <f t="shared" si="0"/>
        <v>8.7263952435236654</v>
      </c>
      <c r="G41" s="176">
        <f t="shared" si="3"/>
        <v>0</v>
      </c>
      <c r="H41" s="176"/>
    </row>
    <row r="42" spans="1:9">
      <c r="D42" s="7"/>
    </row>
    <row r="44" spans="1:9">
      <c r="B44" s="21" t="s">
        <v>99</v>
      </c>
    </row>
    <row r="45" spans="1:9" ht="15">
      <c r="C45" s="125" t="s">
        <v>335</v>
      </c>
    </row>
    <row r="46" spans="1:9" ht="54.75" thickBot="1">
      <c r="B46" s="193"/>
      <c r="C46" s="360" t="s">
        <v>515</v>
      </c>
      <c r="D46" s="180" t="s">
        <v>446</v>
      </c>
      <c r="E46" s="180" t="s">
        <v>405</v>
      </c>
      <c r="F46" s="174" t="s">
        <v>511</v>
      </c>
      <c r="G46" s="174" t="s">
        <v>484</v>
      </c>
      <c r="H46" s="174" t="s">
        <v>512</v>
      </c>
      <c r="I46" s="181" t="s">
        <v>447</v>
      </c>
    </row>
    <row r="47" spans="1:9">
      <c r="B47" s="9" t="s">
        <v>199</v>
      </c>
      <c r="C47" s="127">
        <v>0</v>
      </c>
      <c r="D47" s="18">
        <f>+C23/C$41</f>
        <v>0.17989419065795978</v>
      </c>
      <c r="E47" s="18">
        <f>+'111Q'!E77</f>
        <v>0.13378993692228947</v>
      </c>
      <c r="F47" s="7">
        <f t="shared" ref="F47:F64" si="5">0.75*C47</f>
        <v>0</v>
      </c>
      <c r="G47" s="7">
        <f>D47*G$67</f>
        <v>9163.4502044991132</v>
      </c>
      <c r="H47" s="7">
        <f>E47*H$67</f>
        <v>6814.9917480185795</v>
      </c>
      <c r="I47" s="7">
        <f>F47+G47+H47</f>
        <v>15978.441952517693</v>
      </c>
    </row>
    <row r="48" spans="1:9">
      <c r="B48" s="9" t="s">
        <v>200</v>
      </c>
      <c r="C48" s="127">
        <v>0</v>
      </c>
      <c r="D48" s="18">
        <f t="shared" ref="D48:D64" si="6">+C24/C$41</f>
        <v>2.8301424466728526E-2</v>
      </c>
      <c r="E48" s="18">
        <f>+'111Q'!E78</f>
        <v>3.1594465438221329E-2</v>
      </c>
      <c r="F48" s="7">
        <f t="shared" si="5"/>
        <v>0</v>
      </c>
      <c r="G48" s="7">
        <f t="shared" ref="G48:G64" si="7">D48*G$67</f>
        <v>1441.6179470205964</v>
      </c>
      <c r="H48" s="7">
        <f t="shared" ref="H48:H64" si="8">E48*H$67</f>
        <v>1609.3588665760469</v>
      </c>
      <c r="I48" s="7">
        <f t="shared" ref="I48:I64" si="9">F48+G48+H48</f>
        <v>3050.9768135966433</v>
      </c>
    </row>
    <row r="49" spans="2:9">
      <c r="B49" s="9" t="s">
        <v>201</v>
      </c>
      <c r="C49" s="127">
        <v>0</v>
      </c>
      <c r="D49" s="18">
        <f t="shared" si="6"/>
        <v>2.262400174363445E-2</v>
      </c>
      <c r="E49" s="18">
        <f>+'111Q'!E79</f>
        <v>1.9842699140821856E-2</v>
      </c>
      <c r="F49" s="7">
        <f t="shared" si="5"/>
        <v>0</v>
      </c>
      <c r="G49" s="7">
        <f t="shared" si="7"/>
        <v>1152.4213908523031</v>
      </c>
      <c r="H49" s="7">
        <f t="shared" si="8"/>
        <v>1010.7474000952853</v>
      </c>
      <c r="I49" s="7">
        <f t="shared" si="9"/>
        <v>2163.1687909475886</v>
      </c>
    </row>
    <row r="50" spans="2:9">
      <c r="B50" s="9" t="s">
        <v>202</v>
      </c>
      <c r="C50" s="127">
        <v>0</v>
      </c>
      <c r="D50" s="18">
        <f t="shared" si="6"/>
        <v>2.3640493687275166E-2</v>
      </c>
      <c r="E50" s="18">
        <f>+'111Q'!E80</f>
        <v>2.5345554959636595E-2</v>
      </c>
      <c r="F50" s="7">
        <f t="shared" si="5"/>
        <v>0</v>
      </c>
      <c r="G50" s="7">
        <f t="shared" si="7"/>
        <v>1204.1994570297506</v>
      </c>
      <c r="H50" s="7">
        <f t="shared" si="8"/>
        <v>1291.0518673702875</v>
      </c>
      <c r="I50" s="7">
        <f t="shared" si="9"/>
        <v>2495.2513244000384</v>
      </c>
    </row>
    <row r="51" spans="2:9">
      <c r="B51" s="9" t="s">
        <v>203</v>
      </c>
      <c r="C51" s="127">
        <v>0</v>
      </c>
      <c r="D51" s="18">
        <f t="shared" si="6"/>
        <v>4.5024770566849191E-2</v>
      </c>
      <c r="E51" s="18">
        <f>+'111Q'!E81</f>
        <v>3.8350795770566055E-2</v>
      </c>
      <c r="F51" s="7">
        <f t="shared" si="5"/>
        <v>0</v>
      </c>
      <c r="G51" s="7">
        <f t="shared" si="7"/>
        <v>2293.4717433025921</v>
      </c>
      <c r="H51" s="7">
        <f t="shared" si="8"/>
        <v>1953.5128180691349</v>
      </c>
      <c r="I51" s="7">
        <f t="shared" si="9"/>
        <v>4246.9845613717271</v>
      </c>
    </row>
    <row r="52" spans="2:9">
      <c r="B52" s="9" t="s">
        <v>141</v>
      </c>
      <c r="C52" s="127">
        <v>0</v>
      </c>
      <c r="D52" s="18">
        <f t="shared" si="6"/>
        <v>1.2568402088391136E-2</v>
      </c>
      <c r="E52" s="18">
        <f>+'111Q'!E82</f>
        <v>1.151984076703929E-2</v>
      </c>
      <c r="F52" s="7">
        <f t="shared" si="5"/>
        <v>0</v>
      </c>
      <c r="G52" s="7">
        <f t="shared" si="7"/>
        <v>640.20926004260002</v>
      </c>
      <c r="H52" s="7">
        <f t="shared" si="8"/>
        <v>586.7976439174281</v>
      </c>
      <c r="I52" s="7">
        <f t="shared" si="9"/>
        <v>1227.006903960028</v>
      </c>
    </row>
    <row r="53" spans="2:9">
      <c r="B53" s="9" t="s">
        <v>142</v>
      </c>
      <c r="C53" s="127">
        <v>0</v>
      </c>
      <c r="D53" s="18">
        <f t="shared" si="6"/>
        <v>5.3180615133735835E-2</v>
      </c>
      <c r="E53" s="18">
        <f>+'111Q'!E83</f>
        <v>5.0073733993607643E-2</v>
      </c>
      <c r="F53" s="7">
        <f t="shared" si="5"/>
        <v>0</v>
      </c>
      <c r="G53" s="7">
        <f t="shared" si="7"/>
        <v>2708.9141502583475</v>
      </c>
      <c r="H53" s="7">
        <f t="shared" si="8"/>
        <v>2550.6558401109519</v>
      </c>
      <c r="I53" s="7">
        <f t="shared" si="9"/>
        <v>5259.5699903692994</v>
      </c>
    </row>
    <row r="54" spans="2:9">
      <c r="B54" s="9" t="s">
        <v>143</v>
      </c>
      <c r="C54" s="127">
        <v>0</v>
      </c>
      <c r="D54" s="18">
        <f t="shared" si="6"/>
        <v>4.4303977388771863E-2</v>
      </c>
      <c r="E54" s="18">
        <f>+'111Q'!E84</f>
        <v>3.4451673011252522E-2</v>
      </c>
      <c r="F54" s="7">
        <f t="shared" si="5"/>
        <v>0</v>
      </c>
      <c r="G54" s="7">
        <f t="shared" si="7"/>
        <v>2256.7559807151692</v>
      </c>
      <c r="H54" s="7">
        <f t="shared" si="8"/>
        <v>1754.8993046726266</v>
      </c>
      <c r="I54" s="7">
        <f t="shared" si="9"/>
        <v>4011.6552853877956</v>
      </c>
    </row>
    <row r="55" spans="2:9">
      <c r="B55" s="9" t="s">
        <v>144</v>
      </c>
      <c r="C55" s="127">
        <v>407503.99647632684</v>
      </c>
      <c r="D55" s="18">
        <f t="shared" si="6"/>
        <v>0.16089611512510055</v>
      </c>
      <c r="E55" s="18">
        <f>+'111Q'!E85</f>
        <v>0.18984655263143493</v>
      </c>
      <c r="F55" s="7">
        <f t="shared" si="5"/>
        <v>305627.99735724513</v>
      </c>
      <c r="G55" s="7">
        <f t="shared" si="7"/>
        <v>8195.7262413742064</v>
      </c>
      <c r="H55" s="7">
        <f t="shared" si="8"/>
        <v>9670.403614320383</v>
      </c>
      <c r="I55" s="7">
        <f t="shared" si="9"/>
        <v>323494.12721293973</v>
      </c>
    </row>
    <row r="56" spans="2:9">
      <c r="B56" s="9" t="s">
        <v>145</v>
      </c>
      <c r="C56" s="127">
        <v>0</v>
      </c>
      <c r="D56" s="18">
        <f t="shared" si="6"/>
        <v>0.10691638416889819</v>
      </c>
      <c r="E56" s="18">
        <f>+'111Q'!E86</f>
        <v>9.3850507822777027E-2</v>
      </c>
      <c r="F56" s="7">
        <f t="shared" si="5"/>
        <v>0</v>
      </c>
      <c r="G56" s="7">
        <f t="shared" si="7"/>
        <v>5446.1067297030368</v>
      </c>
      <c r="H56" s="7">
        <f t="shared" si="8"/>
        <v>4780.5571261393015</v>
      </c>
      <c r="I56" s="7">
        <f t="shared" si="9"/>
        <v>10226.663855842338</v>
      </c>
    </row>
    <row r="57" spans="2:9">
      <c r="B57" s="9" t="s">
        <v>146</v>
      </c>
      <c r="C57" s="127">
        <v>0</v>
      </c>
      <c r="D57" s="18">
        <f t="shared" si="6"/>
        <v>2.3476760279483033E-2</v>
      </c>
      <c r="E57" s="18">
        <f>+'111Q'!E87</f>
        <v>1.6070530507501984E-2</v>
      </c>
      <c r="F57" s="7">
        <f t="shared" si="5"/>
        <v>0</v>
      </c>
      <c r="G57" s="7">
        <f t="shared" si="7"/>
        <v>1195.8592047757529</v>
      </c>
      <c r="H57" s="7">
        <f t="shared" si="8"/>
        <v>818.600675912724</v>
      </c>
      <c r="I57" s="7">
        <f t="shared" si="9"/>
        <v>2014.4598806884769</v>
      </c>
    </row>
    <row r="58" spans="2:9">
      <c r="B58" s="9" t="s">
        <v>147</v>
      </c>
      <c r="C58" s="127">
        <v>0</v>
      </c>
      <c r="D58" s="18">
        <f t="shared" si="6"/>
        <v>5.8686220567080997E-2</v>
      </c>
      <c r="E58" s="18">
        <f>+'111Q'!E88</f>
        <v>5.1984015903531119E-2</v>
      </c>
      <c r="F58" s="7">
        <f t="shared" si="5"/>
        <v>0</v>
      </c>
      <c r="G58" s="7">
        <f t="shared" si="7"/>
        <v>2989.3586773970892</v>
      </c>
      <c r="H58" s="7">
        <f t="shared" si="8"/>
        <v>2647.9617791972328</v>
      </c>
      <c r="I58" s="7">
        <f t="shared" si="9"/>
        <v>5637.3204565943215</v>
      </c>
    </row>
    <row r="59" spans="2:9">
      <c r="B59" s="9" t="s">
        <v>148</v>
      </c>
      <c r="C59" s="127">
        <v>0</v>
      </c>
      <c r="D59" s="18">
        <f t="shared" si="6"/>
        <v>0.13803026076472474</v>
      </c>
      <c r="E59" s="18">
        <f>+'111Q'!E89</f>
        <v>0.18854638920286074</v>
      </c>
      <c r="F59" s="7">
        <f t="shared" si="5"/>
        <v>0</v>
      </c>
      <c r="G59" s="7">
        <f t="shared" si="7"/>
        <v>7030.9853620368585</v>
      </c>
      <c r="H59" s="7">
        <f t="shared" si="8"/>
        <v>9604.1758901683388</v>
      </c>
      <c r="I59" s="7">
        <f t="shared" si="9"/>
        <v>16635.161252205198</v>
      </c>
    </row>
    <row r="60" spans="2:9">
      <c r="B60" s="9" t="s">
        <v>149</v>
      </c>
      <c r="C60" s="127">
        <v>0</v>
      </c>
      <c r="D60" s="18">
        <f t="shared" si="6"/>
        <v>3.1415849738643815E-2</v>
      </c>
      <c r="E60" s="18">
        <f>+'111Q'!E90</f>
        <v>2.5632111095104628E-2</v>
      </c>
      <c r="F60" s="7">
        <f t="shared" si="5"/>
        <v>0</v>
      </c>
      <c r="G60" s="7">
        <f t="shared" si="7"/>
        <v>1600.2605401496403</v>
      </c>
      <c r="H60" s="7">
        <f t="shared" si="8"/>
        <v>1305.6484636725418</v>
      </c>
      <c r="I60" s="7">
        <f t="shared" si="9"/>
        <v>2905.9090038221821</v>
      </c>
    </row>
    <row r="61" spans="2:9">
      <c r="B61" s="9" t="s">
        <v>150</v>
      </c>
      <c r="C61" s="127">
        <v>0</v>
      </c>
      <c r="D61" s="18">
        <f t="shared" si="6"/>
        <v>1.3718679601634434E-2</v>
      </c>
      <c r="E61" s="18">
        <f>+'111Q'!E91</f>
        <v>1.7210543757935355E-2</v>
      </c>
      <c r="F61" s="7">
        <f t="shared" si="5"/>
        <v>0</v>
      </c>
      <c r="G61" s="7">
        <f t="shared" si="7"/>
        <v>698.80209550553695</v>
      </c>
      <c r="H61" s="7">
        <f t="shared" si="8"/>
        <v>876.67067036116975</v>
      </c>
      <c r="I61" s="7">
        <f t="shared" si="9"/>
        <v>1575.4727658667066</v>
      </c>
    </row>
    <row r="62" spans="2:9">
      <c r="B62" s="9" t="s">
        <v>151</v>
      </c>
      <c r="C62" s="127">
        <v>0</v>
      </c>
      <c r="D62" s="18">
        <f t="shared" si="6"/>
        <v>4.6878399345974334E-2</v>
      </c>
      <c r="E62" s="18">
        <f>+'111Q'!E92</f>
        <v>6.167621987288413E-2</v>
      </c>
      <c r="F62" s="7">
        <f t="shared" si="5"/>
        <v>0</v>
      </c>
      <c r="G62" s="7">
        <f t="shared" si="7"/>
        <v>2387.8918852372208</v>
      </c>
      <c r="H62" s="7">
        <f t="shared" si="8"/>
        <v>3141.6632607191168</v>
      </c>
      <c r="I62" s="7">
        <f t="shared" si="9"/>
        <v>5529.5551459563376</v>
      </c>
    </row>
    <row r="63" spans="2:9">
      <c r="B63" s="9" t="s">
        <v>152</v>
      </c>
      <c r="C63" s="127">
        <v>0</v>
      </c>
      <c r="D63" s="18">
        <f t="shared" si="6"/>
        <v>6.8103225669124056E-3</v>
      </c>
      <c r="E63" s="18">
        <f>+'111Q'!E93</f>
        <v>7.3688933757223418E-3</v>
      </c>
      <c r="F63" s="7">
        <f t="shared" si="5"/>
        <v>0</v>
      </c>
      <c r="G63" s="7">
        <f t="shared" si="7"/>
        <v>346.90420791371525</v>
      </c>
      <c r="H63" s="7">
        <f t="shared" si="8"/>
        <v>375.35668752684819</v>
      </c>
      <c r="I63" s="7">
        <f t="shared" si="9"/>
        <v>722.26089544056344</v>
      </c>
    </row>
    <row r="64" spans="2:9">
      <c r="B64" s="9" t="s">
        <v>45</v>
      </c>
      <c r="C64" s="127">
        <v>0</v>
      </c>
      <c r="D64" s="18">
        <f t="shared" si="6"/>
        <v>3.6331321082015717E-3</v>
      </c>
      <c r="E64" s="18">
        <f>+'111Q'!E94</f>
        <v>2.8455358268129811E-3</v>
      </c>
      <c r="F64" s="7">
        <f t="shared" si="5"/>
        <v>0</v>
      </c>
      <c r="G64" s="7">
        <f t="shared" si="7"/>
        <v>185.06448172732539</v>
      </c>
      <c r="H64" s="7">
        <f t="shared" si="8"/>
        <v>144.94590269285735</v>
      </c>
      <c r="I64" s="7">
        <f t="shared" si="9"/>
        <v>330.01038442018273</v>
      </c>
    </row>
    <row r="65" spans="2:9" ht="13.5" thickBot="1">
      <c r="B65" s="158" t="s">
        <v>46</v>
      </c>
      <c r="C65" s="159">
        <v>407503.99647632684</v>
      </c>
      <c r="D65" s="211">
        <f t="shared" ref="D65:I65" si="10">SUM(D47:D64)</f>
        <v>0.99999999999999989</v>
      </c>
      <c r="E65" s="211">
        <f t="shared" si="10"/>
        <v>0.99999999999999989</v>
      </c>
      <c r="F65" s="159">
        <f t="shared" si="10"/>
        <v>305627.99735724513</v>
      </c>
      <c r="G65" s="159">
        <f t="shared" si="10"/>
        <v>50937.999559540869</v>
      </c>
      <c r="H65" s="159">
        <f t="shared" si="10"/>
        <v>50937.999559540869</v>
      </c>
      <c r="I65" s="159">
        <f t="shared" si="10"/>
        <v>407503.99647632689</v>
      </c>
    </row>
    <row r="67" spans="2:9">
      <c r="B67" s="9" t="s">
        <v>103</v>
      </c>
      <c r="F67" s="7">
        <f>0.75*C65</f>
        <v>305627.99735724513</v>
      </c>
      <c r="G67" s="7">
        <f>0.125*C65</f>
        <v>50937.999559540855</v>
      </c>
      <c r="H67" s="7">
        <f>G67</f>
        <v>50937.999559540855</v>
      </c>
      <c r="I67" s="7">
        <f>F67+G67+H67</f>
        <v>407503.99647632684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FF33CC"/>
  </sheetPr>
  <dimension ref="A1:I67"/>
  <sheetViews>
    <sheetView topLeftCell="A25" zoomScale="115" zoomScaleNormal="115" zoomScalePageLayoutView="115" workbookViewId="0">
      <selection activeCell="A44" sqref="A44"/>
    </sheetView>
  </sheetViews>
  <sheetFormatPr baseColWidth="10" defaultColWidth="10.75" defaultRowHeight="12.75"/>
  <cols>
    <col min="1" max="1" width="5.75" style="9" customWidth="1"/>
    <col min="2" max="2" width="10.75" style="9"/>
    <col min="3" max="3" width="12.625" style="9" customWidth="1"/>
    <col min="4" max="4" width="14.25" style="9" customWidth="1"/>
    <col min="5" max="5" width="17.25" style="9" customWidth="1"/>
    <col min="6" max="16384" width="10.75" style="9"/>
  </cols>
  <sheetData>
    <row r="1" spans="1:3">
      <c r="A1" s="9" t="s">
        <v>310</v>
      </c>
    </row>
    <row r="2" spans="1:3">
      <c r="B2" s="6" t="s">
        <v>129</v>
      </c>
    </row>
    <row r="3" spans="1:3">
      <c r="B3" s="114" t="s">
        <v>12</v>
      </c>
      <c r="C3" s="13"/>
    </row>
    <row r="5" spans="1:3">
      <c r="B5" s="6" t="s">
        <v>472</v>
      </c>
    </row>
    <row r="6" spans="1:3" ht="13.5">
      <c r="B6" s="11">
        <f>+D41</f>
        <v>1152946.3706037716</v>
      </c>
    </row>
    <row r="7" spans="1:3">
      <c r="B7" s="113"/>
    </row>
    <row r="8" spans="1:3">
      <c r="B8" s="6" t="s">
        <v>304</v>
      </c>
    </row>
    <row r="9" spans="1:3">
      <c r="B9" s="9" t="s">
        <v>109</v>
      </c>
    </row>
    <row r="10" spans="1:3">
      <c r="B10" s="9" t="s">
        <v>110</v>
      </c>
    </row>
    <row r="11" spans="1:3">
      <c r="B11" s="9" t="s">
        <v>474</v>
      </c>
    </row>
    <row r="13" spans="1:3">
      <c r="B13" s="6" t="s">
        <v>332</v>
      </c>
    </row>
    <row r="14" spans="1:3">
      <c r="B14" s="9" t="s">
        <v>64</v>
      </c>
    </row>
    <row r="15" spans="1:3">
      <c r="B15" s="9" t="s">
        <v>65</v>
      </c>
    </row>
    <row r="16" spans="1:3">
      <c r="B16" s="9" t="s">
        <v>473</v>
      </c>
    </row>
    <row r="20" spans="1:8">
      <c r="B20" s="21" t="s">
        <v>132</v>
      </c>
      <c r="E20" s="149" t="s">
        <v>471</v>
      </c>
    </row>
    <row r="21" spans="1:8" ht="15">
      <c r="C21" s="286" t="s">
        <v>227</v>
      </c>
    </row>
    <row r="22" spans="1:8" ht="41.25" thickBot="1">
      <c r="A22" s="14"/>
      <c r="B22" s="148"/>
      <c r="C22" s="148" t="s">
        <v>555</v>
      </c>
      <c r="D22" s="148" t="s">
        <v>74</v>
      </c>
      <c r="E22" s="148" t="s">
        <v>81</v>
      </c>
      <c r="F22" s="148" t="s">
        <v>196</v>
      </c>
      <c r="G22" s="148" t="s">
        <v>197</v>
      </c>
      <c r="H22" s="148" t="s">
        <v>198</v>
      </c>
    </row>
    <row r="23" spans="1:8">
      <c r="B23" s="9" t="s">
        <v>199</v>
      </c>
      <c r="C23" s="15">
        <v>8400674</v>
      </c>
      <c r="D23" s="7">
        <f>C47</f>
        <v>0</v>
      </c>
      <c r="E23" s="7">
        <f>I47</f>
        <v>45207.622051207349</v>
      </c>
      <c r="F23" s="8">
        <f t="shared" ref="F23:F41" si="0">E23*1000/C23</f>
        <v>5.3814279724707026</v>
      </c>
      <c r="G23" s="8">
        <f>F23-F$41</f>
        <v>-19.308061729402933</v>
      </c>
      <c r="H23" s="7">
        <f t="shared" ref="H23:H41" si="1">G23*C23/1000</f>
        <v>-162200.73216059027</v>
      </c>
    </row>
    <row r="24" spans="1:8">
      <c r="B24" s="9" t="s">
        <v>200</v>
      </c>
      <c r="C24" s="15">
        <v>1321616</v>
      </c>
      <c r="D24" s="7">
        <f t="shared" ref="D24:D40" si="2">C48</f>
        <v>0</v>
      </c>
      <c r="E24" s="7">
        <f t="shared" ref="E24:E40" si="3">I48</f>
        <v>8632.0936099993778</v>
      </c>
      <c r="F24" s="8">
        <f t="shared" si="0"/>
        <v>6.5314687549177499</v>
      </c>
      <c r="G24" s="8">
        <f t="shared" ref="G24:G41" si="4">F24-F$41</f>
        <v>-18.158020946955887</v>
      </c>
      <c r="H24" s="7">
        <f t="shared" si="1"/>
        <v>-23997.93101183205</v>
      </c>
    </row>
    <row r="25" spans="1:8">
      <c r="B25" s="9" t="s">
        <v>201</v>
      </c>
      <c r="C25" s="15">
        <v>1056492.5</v>
      </c>
      <c r="D25" s="7">
        <f t="shared" si="2"/>
        <v>0</v>
      </c>
      <c r="E25" s="7">
        <f t="shared" si="3"/>
        <v>6120.2285820312354</v>
      </c>
      <c r="F25" s="8">
        <f t="shared" si="0"/>
        <v>5.7929692657839365</v>
      </c>
      <c r="G25" s="8">
        <f t="shared" si="4"/>
        <v>-18.896520436089702</v>
      </c>
      <c r="H25" s="7">
        <f t="shared" si="1"/>
        <v>-19964.0321168255</v>
      </c>
    </row>
    <row r="26" spans="1:8">
      <c r="B26" s="9" t="s">
        <v>202</v>
      </c>
      <c r="C26" s="15">
        <v>1103960.5</v>
      </c>
      <c r="D26" s="7">
        <f t="shared" si="2"/>
        <v>0</v>
      </c>
      <c r="E26" s="7">
        <f t="shared" si="3"/>
        <v>7059.7858747095888</v>
      </c>
      <c r="F26" s="8">
        <f t="shared" si="0"/>
        <v>6.3949623874310619</v>
      </c>
      <c r="G26" s="8">
        <f t="shared" si="4"/>
        <v>-18.294527314442576</v>
      </c>
      <c r="H26" s="7">
        <f t="shared" si="1"/>
        <v>-20196.435521315681</v>
      </c>
    </row>
    <row r="27" spans="1:8">
      <c r="B27" s="9" t="s">
        <v>203</v>
      </c>
      <c r="C27" s="15">
        <v>2102560.5</v>
      </c>
      <c r="D27" s="7">
        <f t="shared" si="2"/>
        <v>0</v>
      </c>
      <c r="E27" s="7">
        <f t="shared" si="3"/>
        <v>12015.944575719614</v>
      </c>
      <c r="F27" s="8">
        <f t="shared" si="0"/>
        <v>5.7149102609506901</v>
      </c>
      <c r="G27" s="8">
        <f t="shared" si="4"/>
        <v>-18.974579440922945</v>
      </c>
      <c r="H27" s="7">
        <f t="shared" si="1"/>
        <v>-39895.201236596666</v>
      </c>
    </row>
    <row r="28" spans="1:8">
      <c r="B28" s="9" t="s">
        <v>141</v>
      </c>
      <c r="C28" s="15">
        <v>586917.5</v>
      </c>
      <c r="D28" s="7">
        <f t="shared" si="2"/>
        <v>0</v>
      </c>
      <c r="E28" s="7">
        <f t="shared" si="3"/>
        <v>3471.5565217988428</v>
      </c>
      <c r="F28" s="8">
        <f t="shared" si="0"/>
        <v>5.9148969349164799</v>
      </c>
      <c r="G28" s="8">
        <f t="shared" si="4"/>
        <v>-18.774592766957156</v>
      </c>
      <c r="H28" s="7">
        <f t="shared" si="1"/>
        <v>-11019.137050300576</v>
      </c>
    </row>
    <row r="29" spans="1:8">
      <c r="B29" s="9" t="s">
        <v>142</v>
      </c>
      <c r="C29" s="15">
        <v>2483421</v>
      </c>
      <c r="D29" s="7">
        <f t="shared" si="2"/>
        <v>0</v>
      </c>
      <c r="E29" s="7">
        <f t="shared" si="3"/>
        <v>14880.840884428173</v>
      </c>
      <c r="F29" s="8">
        <f t="shared" si="0"/>
        <v>5.9920733876488015</v>
      </c>
      <c r="G29" s="8">
        <f t="shared" si="4"/>
        <v>-18.697416314224835</v>
      </c>
      <c r="H29" s="7">
        <f t="shared" si="1"/>
        <v>-46433.556320488555</v>
      </c>
    </row>
    <row r="30" spans="1:8">
      <c r="B30" s="9" t="s">
        <v>143</v>
      </c>
      <c r="C30" s="15">
        <v>2068901</v>
      </c>
      <c r="D30" s="7">
        <f t="shared" si="2"/>
        <v>0</v>
      </c>
      <c r="E30" s="7">
        <f t="shared" si="3"/>
        <v>11350.130161655949</v>
      </c>
      <c r="F30" s="8">
        <f t="shared" si="0"/>
        <v>5.4860673186662625</v>
      </c>
      <c r="G30" s="8">
        <f t="shared" si="4"/>
        <v>-19.203422383207375</v>
      </c>
      <c r="H30" s="7">
        <f t="shared" si="1"/>
        <v>-39729.979772040118</v>
      </c>
    </row>
    <row r="31" spans="1:8">
      <c r="B31" s="9" t="s">
        <v>144</v>
      </c>
      <c r="C31" s="15">
        <v>7513504.5</v>
      </c>
      <c r="D31" s="7">
        <f t="shared" si="2"/>
        <v>1152946.3706037716</v>
      </c>
      <c r="E31" s="7">
        <f t="shared" si="3"/>
        <v>915258.21367855149</v>
      </c>
      <c r="F31" s="8">
        <f t="shared" si="0"/>
        <v>121.81508824258393</v>
      </c>
      <c r="G31" s="8">
        <f t="shared" si="4"/>
        <v>97.125598540710286</v>
      </c>
      <c r="H31" s="7">
        <f t="shared" si="1"/>
        <v>729753.62170082016</v>
      </c>
    </row>
    <row r="32" spans="1:8">
      <c r="B32" s="9" t="s">
        <v>145</v>
      </c>
      <c r="C32" s="15">
        <v>4992766.5</v>
      </c>
      <c r="D32" s="7">
        <f t="shared" si="2"/>
        <v>0</v>
      </c>
      <c r="E32" s="7">
        <f t="shared" si="3"/>
        <v>28934.182432400172</v>
      </c>
      <c r="F32" s="8">
        <f t="shared" si="0"/>
        <v>5.7952204318788336</v>
      </c>
      <c r="G32" s="8">
        <f t="shared" si="4"/>
        <v>-18.894269269994801</v>
      </c>
      <c r="H32" s="7">
        <f t="shared" si="1"/>
        <v>-94334.674653209499</v>
      </c>
    </row>
    <row r="33" spans="1:9">
      <c r="B33" s="9" t="s">
        <v>146</v>
      </c>
      <c r="C33" s="15">
        <v>1096314.5</v>
      </c>
      <c r="D33" s="7">
        <f t="shared" si="2"/>
        <v>0</v>
      </c>
      <c r="E33" s="7">
        <f t="shared" si="3"/>
        <v>5699.4881725082942</v>
      </c>
      <c r="F33" s="8">
        <f t="shared" si="0"/>
        <v>5.1987711304632871</v>
      </c>
      <c r="G33" s="8">
        <f t="shared" si="4"/>
        <v>-19.490718571410348</v>
      </c>
      <c r="H33" s="7">
        <f t="shared" si="1"/>
        <v>-21367.95738525645</v>
      </c>
    </row>
    <row r="34" spans="1:9">
      <c r="B34" s="9" t="s">
        <v>147</v>
      </c>
      <c r="C34" s="15">
        <v>2740521</v>
      </c>
      <c r="D34" s="7">
        <f t="shared" si="2"/>
        <v>0</v>
      </c>
      <c r="E34" s="7">
        <f t="shared" si="3"/>
        <v>15949.605934081676</v>
      </c>
      <c r="F34" s="8">
        <f t="shared" si="0"/>
        <v>5.8199174295988518</v>
      </c>
      <c r="G34" s="8">
        <f t="shared" si="4"/>
        <v>-18.869572272274784</v>
      </c>
      <c r="H34" s="7">
        <f t="shared" si="1"/>
        <v>-51712.459073186765</v>
      </c>
    </row>
    <row r="35" spans="1:9">
      <c r="B35" s="9" t="s">
        <v>148</v>
      </c>
      <c r="C35" s="15">
        <v>6445718</v>
      </c>
      <c r="D35" s="7">
        <f t="shared" si="2"/>
        <v>0</v>
      </c>
      <c r="E35" s="7">
        <f t="shared" si="3"/>
        <v>47065.670413008251</v>
      </c>
      <c r="F35" s="8">
        <f t="shared" si="0"/>
        <v>7.3018506880084191</v>
      </c>
      <c r="G35" s="8">
        <f t="shared" si="4"/>
        <v>-17.387639013865218</v>
      </c>
      <c r="H35" s="7">
        <f t="shared" si="1"/>
        <v>-112075.8177691733</v>
      </c>
    </row>
    <row r="36" spans="1:9">
      <c r="B36" s="9" t="s">
        <v>149</v>
      </c>
      <c r="C36" s="15">
        <v>1467053</v>
      </c>
      <c r="D36" s="7">
        <f t="shared" si="2"/>
        <v>0</v>
      </c>
      <c r="E36" s="7">
        <f t="shared" si="3"/>
        <v>8221.6549242020483</v>
      </c>
      <c r="F36" s="8">
        <f t="shared" si="0"/>
        <v>5.6041976153568056</v>
      </c>
      <c r="G36" s="8">
        <f t="shared" si="4"/>
        <v>-19.08529208651683</v>
      </c>
      <c r="H36" s="7">
        <f t="shared" si="1"/>
        <v>-27999.135011400773</v>
      </c>
    </row>
    <row r="37" spans="1:9">
      <c r="B37" s="9" t="s">
        <v>150</v>
      </c>
      <c r="C37" s="15">
        <v>640633</v>
      </c>
      <c r="D37" s="7">
        <f t="shared" si="2"/>
        <v>0</v>
      </c>
      <c r="E37" s="7">
        <f t="shared" si="3"/>
        <v>4457.4669772511725</v>
      </c>
      <c r="F37" s="8">
        <f t="shared" si="0"/>
        <v>6.9579103437555858</v>
      </c>
      <c r="G37" s="8">
        <f t="shared" si="4"/>
        <v>-17.731579358118051</v>
      </c>
      <c r="H37" s="7">
        <f t="shared" si="1"/>
        <v>-11359.43487892924</v>
      </c>
    </row>
    <row r="38" spans="1:9">
      <c r="B38" s="9" t="s">
        <v>151</v>
      </c>
      <c r="C38" s="15">
        <v>2189121</v>
      </c>
      <c r="D38" s="7">
        <f t="shared" si="2"/>
        <v>0</v>
      </c>
      <c r="E38" s="7">
        <f t="shared" si="3"/>
        <v>15644.706780082164</v>
      </c>
      <c r="F38" s="8">
        <f t="shared" si="0"/>
        <v>7.1465701439446079</v>
      </c>
      <c r="G38" s="8">
        <f t="shared" si="4"/>
        <v>-17.542919557929029</v>
      </c>
      <c r="H38" s="7">
        <f t="shared" si="1"/>
        <v>-38403.573605573154</v>
      </c>
    </row>
    <row r="39" spans="1:9">
      <c r="B39" s="9" t="s">
        <v>152</v>
      </c>
      <c r="C39" s="15">
        <v>318027.5</v>
      </c>
      <c r="D39" s="7">
        <f t="shared" si="2"/>
        <v>0</v>
      </c>
      <c r="E39" s="7">
        <f t="shared" si="3"/>
        <v>2043.4844448834838</v>
      </c>
      <c r="F39" s="8">
        <f t="shared" si="0"/>
        <v>6.4254960495035292</v>
      </c>
      <c r="G39" s="8">
        <f t="shared" si="4"/>
        <v>-18.263993652370107</v>
      </c>
      <c r="H39" s="7">
        <f t="shared" si="1"/>
        <v>-5808.4522412791348</v>
      </c>
    </row>
    <row r="40" spans="1:9">
      <c r="B40" s="9" t="s">
        <v>45</v>
      </c>
      <c r="C40" s="15">
        <v>169659.5</v>
      </c>
      <c r="D40" s="7">
        <f t="shared" si="2"/>
        <v>0</v>
      </c>
      <c r="E40" s="7">
        <f t="shared" si="3"/>
        <v>933.69458525275763</v>
      </c>
      <c r="F40" s="8">
        <f t="shared" si="0"/>
        <v>5.5033439639557917</v>
      </c>
      <c r="G40" s="8">
        <f t="shared" si="4"/>
        <v>-19.186145737917844</v>
      </c>
      <c r="H40" s="7">
        <f t="shared" si="1"/>
        <v>-3255.1118928222727</v>
      </c>
    </row>
    <row r="41" spans="1:9" s="21" customFormat="1" ht="14.25" thickBot="1">
      <c r="A41" s="238"/>
      <c r="B41" s="144" t="s">
        <v>20</v>
      </c>
      <c r="C41" s="176">
        <v>46697861.5</v>
      </c>
      <c r="D41" s="176">
        <f>SUM(D23:D40)</f>
        <v>1152946.3706037716</v>
      </c>
      <c r="E41" s="176">
        <f>SUM(E23:E40)</f>
        <v>1152946.3706037714</v>
      </c>
      <c r="F41" s="176">
        <f t="shared" si="0"/>
        <v>24.689489701873637</v>
      </c>
      <c r="G41" s="176">
        <f t="shared" si="4"/>
        <v>0</v>
      </c>
      <c r="H41" s="176">
        <f t="shared" si="1"/>
        <v>0</v>
      </c>
    </row>
    <row r="42" spans="1:9">
      <c r="D42" s="7"/>
    </row>
    <row r="44" spans="1:9">
      <c r="A44" s="275" t="s">
        <v>518</v>
      </c>
    </row>
    <row r="45" spans="1:9" ht="15">
      <c r="C45" s="125" t="s">
        <v>336</v>
      </c>
    </row>
    <row r="46" spans="1:9" ht="54.75" thickBot="1">
      <c r="B46" s="193"/>
      <c r="C46" s="360" t="s">
        <v>286</v>
      </c>
      <c r="D46" s="180" t="s">
        <v>446</v>
      </c>
      <c r="E46" s="180" t="s">
        <v>405</v>
      </c>
      <c r="F46" s="174" t="s">
        <v>511</v>
      </c>
      <c r="G46" s="174" t="s">
        <v>484</v>
      </c>
      <c r="H46" s="174" t="s">
        <v>512</v>
      </c>
      <c r="I46" s="181" t="s">
        <v>447</v>
      </c>
    </row>
    <row r="47" spans="1:9">
      <c r="B47" s="9" t="s">
        <v>199</v>
      </c>
      <c r="C47" s="127">
        <v>0</v>
      </c>
      <c r="D47" s="18">
        <f>+C23/C$41</f>
        <v>0.17989419065795978</v>
      </c>
      <c r="E47" s="18">
        <f>+'111Q'!E77</f>
        <v>0.13378993692228947</v>
      </c>
      <c r="F47" s="7">
        <f t="shared" ref="F47:F64" si="5">0.75*C47</f>
        <v>0</v>
      </c>
      <c r="G47" s="7">
        <f>D47*G$67</f>
        <v>25926.044276474706</v>
      </c>
      <c r="H47" s="7">
        <f>E47*H$67</f>
        <v>19281.577774732647</v>
      </c>
      <c r="I47" s="7">
        <f>F47+G47+H47</f>
        <v>45207.622051207349</v>
      </c>
    </row>
    <row r="48" spans="1:9">
      <c r="B48" s="9" t="s">
        <v>200</v>
      </c>
      <c r="C48" s="127">
        <v>0</v>
      </c>
      <c r="D48" s="18">
        <f t="shared" ref="D48:D64" si="6">+C24/C$41</f>
        <v>2.8301424466728526E-2</v>
      </c>
      <c r="E48" s="18">
        <f>+'111Q'!E78</f>
        <v>3.1594465438221329E-2</v>
      </c>
      <c r="F48" s="7">
        <f t="shared" si="5"/>
        <v>0</v>
      </c>
      <c r="G48" s="7">
        <f t="shared" ref="G48:G64" si="7">D48*G$67</f>
        <v>4078.7530777289298</v>
      </c>
      <c r="H48" s="7">
        <f t="shared" ref="H48:H64" si="8">E48*H$67</f>
        <v>4553.3405322704475</v>
      </c>
      <c r="I48" s="7">
        <f t="shared" ref="I48:I64" si="9">F48+G48+H48</f>
        <v>8632.0936099993778</v>
      </c>
    </row>
    <row r="49" spans="2:9">
      <c r="B49" s="9" t="s">
        <v>201</v>
      </c>
      <c r="C49" s="127">
        <v>0</v>
      </c>
      <c r="D49" s="18">
        <f t="shared" si="6"/>
        <v>2.262400174363445E-2</v>
      </c>
      <c r="E49" s="18">
        <f>+'111Q'!E79</f>
        <v>1.9842699140821856E-2</v>
      </c>
      <c r="F49" s="7">
        <f t="shared" si="5"/>
        <v>0</v>
      </c>
      <c r="G49" s="7">
        <f t="shared" si="7"/>
        <v>3260.5325873570928</v>
      </c>
      <c r="H49" s="7">
        <f t="shared" si="8"/>
        <v>2859.6959946741422</v>
      </c>
      <c r="I49" s="7">
        <f t="shared" si="9"/>
        <v>6120.2285820312354</v>
      </c>
    </row>
    <row r="50" spans="2:9">
      <c r="B50" s="9" t="s">
        <v>202</v>
      </c>
      <c r="C50" s="127">
        <v>0</v>
      </c>
      <c r="D50" s="18">
        <f t="shared" si="6"/>
        <v>2.3640493687275166E-2</v>
      </c>
      <c r="E50" s="18">
        <f>+'111Q'!E80</f>
        <v>2.5345554959636595E-2</v>
      </c>
      <c r="F50" s="7">
        <f t="shared" si="5"/>
        <v>0</v>
      </c>
      <c r="G50" s="7">
        <f t="shared" si="7"/>
        <v>3407.0276745031597</v>
      </c>
      <c r="H50" s="7">
        <f t="shared" si="8"/>
        <v>3652.7582002064296</v>
      </c>
      <c r="I50" s="7">
        <f t="shared" si="9"/>
        <v>7059.7858747095888</v>
      </c>
    </row>
    <row r="51" spans="2:9">
      <c r="B51" s="9" t="s">
        <v>203</v>
      </c>
      <c r="C51" s="127">
        <v>0</v>
      </c>
      <c r="D51" s="18">
        <f t="shared" si="6"/>
        <v>4.5024770566849191E-2</v>
      </c>
      <c r="E51" s="18">
        <f>+'111Q'!E81</f>
        <v>3.8350795770566055E-2</v>
      </c>
      <c r="F51" s="7">
        <f t="shared" si="5"/>
        <v>0</v>
      </c>
      <c r="G51" s="7">
        <f t="shared" si="7"/>
        <v>6488.893226539537</v>
      </c>
      <c r="H51" s="7">
        <f t="shared" si="8"/>
        <v>5527.0513491800766</v>
      </c>
      <c r="I51" s="7">
        <f t="shared" si="9"/>
        <v>12015.944575719614</v>
      </c>
    </row>
    <row r="52" spans="2:9">
      <c r="B52" s="9" t="s">
        <v>141</v>
      </c>
      <c r="C52" s="127">
        <v>0</v>
      </c>
      <c r="D52" s="18">
        <f t="shared" si="6"/>
        <v>1.2568402088391136E-2</v>
      </c>
      <c r="E52" s="18">
        <f>+'111Q'!E82</f>
        <v>1.151984076703929E-2</v>
      </c>
      <c r="F52" s="7">
        <f t="shared" si="5"/>
        <v>0</v>
      </c>
      <c r="G52" s="7">
        <f t="shared" si="7"/>
        <v>1811.336696512428</v>
      </c>
      <c r="H52" s="7">
        <f t="shared" si="8"/>
        <v>1660.2198252864148</v>
      </c>
      <c r="I52" s="7">
        <f t="shared" si="9"/>
        <v>3471.5565217988428</v>
      </c>
    </row>
    <row r="53" spans="2:9">
      <c r="B53" s="9" t="s">
        <v>142</v>
      </c>
      <c r="C53" s="127">
        <v>0</v>
      </c>
      <c r="D53" s="18">
        <f t="shared" si="6"/>
        <v>5.3180615133735835E-2</v>
      </c>
      <c r="E53" s="18">
        <f>+'111Q'!E83</f>
        <v>5.0073733993607643E-2</v>
      </c>
      <c r="F53" s="7">
        <f t="shared" si="5"/>
        <v>0</v>
      </c>
      <c r="G53" s="7">
        <f t="shared" si="7"/>
        <v>7664.2996506145928</v>
      </c>
      <c r="H53" s="7">
        <f t="shared" si="8"/>
        <v>7216.5412338135793</v>
      </c>
      <c r="I53" s="7">
        <f t="shared" si="9"/>
        <v>14880.840884428173</v>
      </c>
    </row>
    <row r="54" spans="2:9">
      <c r="B54" s="9" t="s">
        <v>143</v>
      </c>
      <c r="C54" s="127">
        <v>0</v>
      </c>
      <c r="D54" s="18">
        <f t="shared" si="6"/>
        <v>4.4303977388771863E-2</v>
      </c>
      <c r="E54" s="18">
        <f>+'111Q'!E84</f>
        <v>3.4451673011252522E-2</v>
      </c>
      <c r="F54" s="7">
        <f t="shared" si="5"/>
        <v>0</v>
      </c>
      <c r="G54" s="7">
        <f t="shared" si="7"/>
        <v>6385.0137417120104</v>
      </c>
      <c r="H54" s="7">
        <f t="shared" si="8"/>
        <v>4965.1164199439381</v>
      </c>
      <c r="I54" s="7">
        <f t="shared" si="9"/>
        <v>11350.130161655949</v>
      </c>
    </row>
    <row r="55" spans="2:9">
      <c r="B55" s="9" t="s">
        <v>144</v>
      </c>
      <c r="C55" s="127">
        <v>1152946.3706037716</v>
      </c>
      <c r="D55" s="18">
        <f t="shared" si="6"/>
        <v>0.16089611512510055</v>
      </c>
      <c r="E55" s="18">
        <f>+'111Q'!E85</f>
        <v>0.18984655263143493</v>
      </c>
      <c r="F55" s="7">
        <f t="shared" si="5"/>
        <v>864709.77795282868</v>
      </c>
      <c r="G55" s="7">
        <f t="shared" si="7"/>
        <v>23188.073997216412</v>
      </c>
      <c r="H55" s="7">
        <f t="shared" si="8"/>
        <v>27360.361728506352</v>
      </c>
      <c r="I55" s="7">
        <f t="shared" si="9"/>
        <v>915258.21367855149</v>
      </c>
    </row>
    <row r="56" spans="2:9">
      <c r="B56" s="9" t="s">
        <v>145</v>
      </c>
      <c r="C56" s="127">
        <v>0</v>
      </c>
      <c r="D56" s="18">
        <f t="shared" si="6"/>
        <v>0.10691638416889819</v>
      </c>
      <c r="E56" s="18">
        <f>+'111Q'!E86</f>
        <v>9.3850507822777027E-2</v>
      </c>
      <c r="F56" s="7">
        <f t="shared" si="5"/>
        <v>0</v>
      </c>
      <c r="G56" s="7">
        <f t="shared" si="7"/>
        <v>15408.607135701215</v>
      </c>
      <c r="H56" s="7">
        <f t="shared" si="8"/>
        <v>13525.575296698957</v>
      </c>
      <c r="I56" s="7">
        <f t="shared" si="9"/>
        <v>28934.182432400172</v>
      </c>
    </row>
    <row r="57" spans="2:9">
      <c r="B57" s="9" t="s">
        <v>146</v>
      </c>
      <c r="C57" s="127">
        <v>0</v>
      </c>
      <c r="D57" s="18">
        <f t="shared" si="6"/>
        <v>2.3476760279483033E-2</v>
      </c>
      <c r="E57" s="18">
        <f>+'111Q'!E87</f>
        <v>1.6070530507501984E-2</v>
      </c>
      <c r="F57" s="7">
        <f t="shared" si="5"/>
        <v>0</v>
      </c>
      <c r="G57" s="7">
        <f t="shared" si="7"/>
        <v>3383.4306947205937</v>
      </c>
      <c r="H57" s="7">
        <f t="shared" si="8"/>
        <v>2316.0574777877</v>
      </c>
      <c r="I57" s="7">
        <f t="shared" si="9"/>
        <v>5699.4881725082942</v>
      </c>
    </row>
    <row r="58" spans="2:9">
      <c r="B58" s="9" t="s">
        <v>147</v>
      </c>
      <c r="C58" s="127">
        <v>0</v>
      </c>
      <c r="D58" s="18">
        <f t="shared" si="6"/>
        <v>5.8686220567080997E-2</v>
      </c>
      <c r="E58" s="18">
        <f>+'111Q'!E88</f>
        <v>5.1984015903531119E-2</v>
      </c>
      <c r="F58" s="7">
        <f t="shared" si="5"/>
        <v>0</v>
      </c>
      <c r="G58" s="7">
        <f t="shared" si="7"/>
        <v>8457.7581259085564</v>
      </c>
      <c r="H58" s="7">
        <f t="shared" si="8"/>
        <v>7491.8478081731182</v>
      </c>
      <c r="I58" s="7">
        <f t="shared" si="9"/>
        <v>15949.605934081676</v>
      </c>
    </row>
    <row r="59" spans="2:9">
      <c r="B59" s="9" t="s">
        <v>148</v>
      </c>
      <c r="C59" s="127">
        <v>0</v>
      </c>
      <c r="D59" s="18">
        <f t="shared" si="6"/>
        <v>0.13803026076472474</v>
      </c>
      <c r="E59" s="18">
        <f>+'111Q'!E89</f>
        <v>0.18854638920286074</v>
      </c>
      <c r="F59" s="7">
        <f t="shared" si="5"/>
        <v>0</v>
      </c>
      <c r="G59" s="7">
        <f t="shared" si="7"/>
        <v>19892.686022772697</v>
      </c>
      <c r="H59" s="7">
        <f t="shared" si="8"/>
        <v>27172.984390235557</v>
      </c>
      <c r="I59" s="7">
        <f t="shared" si="9"/>
        <v>47065.670413008251</v>
      </c>
    </row>
    <row r="60" spans="2:9">
      <c r="B60" s="9" t="s">
        <v>149</v>
      </c>
      <c r="C60" s="127">
        <v>0</v>
      </c>
      <c r="D60" s="18">
        <f t="shared" si="6"/>
        <v>3.1415849738643815E-2</v>
      </c>
      <c r="E60" s="18">
        <f>+'111Q'!E90</f>
        <v>2.5632111095104628E-2</v>
      </c>
      <c r="F60" s="7">
        <f t="shared" si="5"/>
        <v>0</v>
      </c>
      <c r="G60" s="7">
        <f t="shared" si="7"/>
        <v>4527.5987419503545</v>
      </c>
      <c r="H60" s="7">
        <f t="shared" si="8"/>
        <v>3694.0561822516934</v>
      </c>
      <c r="I60" s="7">
        <f t="shared" si="9"/>
        <v>8221.6549242020483</v>
      </c>
    </row>
    <row r="61" spans="2:9">
      <c r="B61" s="9" t="s">
        <v>150</v>
      </c>
      <c r="C61" s="127">
        <v>0</v>
      </c>
      <c r="D61" s="18">
        <f t="shared" si="6"/>
        <v>1.3718679601634434E-2</v>
      </c>
      <c r="E61" s="18">
        <f>+'111Q'!E91</f>
        <v>1.7210543757935355E-2</v>
      </c>
      <c r="F61" s="7">
        <f t="shared" si="5"/>
        <v>0</v>
      </c>
      <c r="G61" s="7">
        <f t="shared" si="7"/>
        <v>1977.1127320225521</v>
      </c>
      <c r="H61" s="7">
        <f t="shared" si="8"/>
        <v>2480.3542452286206</v>
      </c>
      <c r="I61" s="7">
        <f t="shared" si="9"/>
        <v>4457.4669772511725</v>
      </c>
    </row>
    <row r="62" spans="2:9">
      <c r="B62" s="9" t="s">
        <v>151</v>
      </c>
      <c r="C62" s="127">
        <v>0</v>
      </c>
      <c r="D62" s="18">
        <f t="shared" si="6"/>
        <v>4.6878399345974334E-2</v>
      </c>
      <c r="E62" s="18">
        <f>+'111Q'!E92</f>
        <v>6.167621987288413E-2</v>
      </c>
      <c r="F62" s="7">
        <f t="shared" si="5"/>
        <v>0</v>
      </c>
      <c r="G62" s="7">
        <f t="shared" si="7"/>
        <v>6756.0350482069161</v>
      </c>
      <c r="H62" s="7">
        <f t="shared" si="8"/>
        <v>8888.6717318752471</v>
      </c>
      <c r="I62" s="7">
        <f t="shared" si="9"/>
        <v>15644.706780082164</v>
      </c>
    </row>
    <row r="63" spans="2:9">
      <c r="B63" s="9" t="s">
        <v>152</v>
      </c>
      <c r="C63" s="127">
        <v>0</v>
      </c>
      <c r="D63" s="18">
        <f t="shared" si="6"/>
        <v>6.8103225669124056E-3</v>
      </c>
      <c r="E63" s="18">
        <f>+'111Q'!E93</f>
        <v>7.3688933757223418E-3</v>
      </c>
      <c r="F63" s="7">
        <f t="shared" si="5"/>
        <v>0</v>
      </c>
      <c r="G63" s="7">
        <f t="shared" si="7"/>
        <v>981.49208577032744</v>
      </c>
      <c r="H63" s="7">
        <f t="shared" si="8"/>
        <v>1061.9923591131562</v>
      </c>
      <c r="I63" s="7">
        <f t="shared" si="9"/>
        <v>2043.4844448834838</v>
      </c>
    </row>
    <row r="64" spans="2:9">
      <c r="B64" s="9" t="s">
        <v>45</v>
      </c>
      <c r="C64" s="127">
        <v>0</v>
      </c>
      <c r="D64" s="18">
        <f t="shared" si="6"/>
        <v>3.6331321082015717E-3</v>
      </c>
      <c r="E64" s="18">
        <f>+'111Q'!E94</f>
        <v>2.8455358268129811E-3</v>
      </c>
      <c r="F64" s="7">
        <f t="shared" si="5"/>
        <v>0</v>
      </c>
      <c r="G64" s="7">
        <f t="shared" si="7"/>
        <v>523.60080975937899</v>
      </c>
      <c r="H64" s="7">
        <f t="shared" si="8"/>
        <v>410.09377549337864</v>
      </c>
      <c r="I64" s="7">
        <f t="shared" si="9"/>
        <v>933.69458525275763</v>
      </c>
    </row>
    <row r="65" spans="2:9" ht="13.5" thickBot="1">
      <c r="B65" s="158" t="s">
        <v>46</v>
      </c>
      <c r="C65" s="159">
        <v>1152946.3706037716</v>
      </c>
      <c r="D65" s="211">
        <f t="shared" ref="D65:I65" si="10">SUM(D47:D64)</f>
        <v>0.99999999999999989</v>
      </c>
      <c r="E65" s="211">
        <f>SUM(E47:E64)</f>
        <v>0.99999999999999989</v>
      </c>
      <c r="F65" s="159">
        <f t="shared" si="10"/>
        <v>864709.77795282868</v>
      </c>
      <c r="G65" s="159">
        <f t="shared" si="10"/>
        <v>144118.29632547146</v>
      </c>
      <c r="H65" s="159">
        <f t="shared" si="10"/>
        <v>144118.29632547146</v>
      </c>
      <c r="I65" s="159">
        <f t="shared" si="10"/>
        <v>1152946.3706037714</v>
      </c>
    </row>
    <row r="67" spans="2:9">
      <c r="B67" s="9" t="s">
        <v>361</v>
      </c>
      <c r="F67" s="7">
        <f>0.75*C65</f>
        <v>864709.77795282868</v>
      </c>
      <c r="G67" s="7">
        <f>0.125*C65</f>
        <v>144118.29632547146</v>
      </c>
      <c r="H67" s="7">
        <f>G67</f>
        <v>144118.29632547146</v>
      </c>
      <c r="I67" s="7">
        <f>F67+G67+H67</f>
        <v>1152946.3706037716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FF33CC"/>
  </sheetPr>
  <dimension ref="A2:L131"/>
  <sheetViews>
    <sheetView topLeftCell="A85" zoomScaleNormal="100" zoomScalePageLayoutView="150" workbookViewId="0">
      <selection activeCell="F97" sqref="F97"/>
    </sheetView>
  </sheetViews>
  <sheetFormatPr baseColWidth="10" defaultColWidth="10.75" defaultRowHeight="15.75"/>
  <cols>
    <col min="1" max="1" width="4.375" style="312" customWidth="1"/>
    <col min="2" max="2" width="37.375" style="9" customWidth="1"/>
    <col min="3" max="3" width="23.125" style="9" customWidth="1"/>
    <col min="4" max="4" width="19.125" style="9" customWidth="1"/>
    <col min="5" max="5" width="15.375" style="9" customWidth="1"/>
    <col min="6" max="6" width="16.875" style="9" customWidth="1"/>
    <col min="7" max="8" width="10.75" style="9"/>
    <col min="9" max="9" width="14.625" style="9" customWidth="1"/>
    <col min="10" max="10" width="18" style="9" customWidth="1"/>
    <col min="11" max="16384" width="10.75" style="9"/>
  </cols>
  <sheetData>
    <row r="2" spans="2:2">
      <c r="B2" s="9" t="s">
        <v>129</v>
      </c>
    </row>
    <row r="3" spans="2:2">
      <c r="B3" s="21" t="s">
        <v>57</v>
      </c>
    </row>
    <row r="5" spans="2:2">
      <c r="B5" s="9" t="s">
        <v>472</v>
      </c>
    </row>
    <row r="6" spans="2:2">
      <c r="B6" s="12">
        <f>E41</f>
        <v>596967.1864959969</v>
      </c>
    </row>
    <row r="8" spans="2:2">
      <c r="B8" s="9" t="s">
        <v>580</v>
      </c>
    </row>
    <row r="10" spans="2:2">
      <c r="B10" s="9" t="s">
        <v>58</v>
      </c>
    </row>
    <row r="11" spans="2:2">
      <c r="B11" s="9" t="s">
        <v>581</v>
      </c>
    </row>
    <row r="13" spans="2:2">
      <c r="B13" s="333" t="s">
        <v>98</v>
      </c>
    </row>
    <row r="14" spans="2:2">
      <c r="B14" s="9" t="s">
        <v>296</v>
      </c>
    </row>
    <row r="15" spans="2:2">
      <c r="B15" s="9" t="s">
        <v>205</v>
      </c>
    </row>
    <row r="16" spans="2:2">
      <c r="B16" s="9" t="s">
        <v>204</v>
      </c>
    </row>
    <row r="17" spans="1:9">
      <c r="B17" s="112" t="s">
        <v>206</v>
      </c>
    </row>
    <row r="18" spans="1:9" ht="12.75" customHeight="1">
      <c r="B18" s="9" t="s">
        <v>297</v>
      </c>
    </row>
    <row r="19" spans="1:9" ht="12.75" customHeight="1"/>
    <row r="20" spans="1:9">
      <c r="B20" s="21" t="s">
        <v>132</v>
      </c>
      <c r="C20" s="122"/>
      <c r="E20" s="149" t="s">
        <v>475</v>
      </c>
      <c r="F20" s="149" t="s">
        <v>471</v>
      </c>
    </row>
    <row r="21" spans="1:9">
      <c r="C21" s="286" t="s">
        <v>227</v>
      </c>
    </row>
    <row r="22" spans="1:9" s="16" customFormat="1" ht="43.5" customHeight="1" thickBot="1">
      <c r="A22" s="313"/>
      <c r="B22" s="148"/>
      <c r="C22" s="148" t="s">
        <v>555</v>
      </c>
      <c r="D22" s="148" t="s">
        <v>74</v>
      </c>
      <c r="E22" s="148" t="s">
        <v>299</v>
      </c>
      <c r="F22" s="148" t="s">
        <v>101</v>
      </c>
      <c r="G22" s="148" t="s">
        <v>196</v>
      </c>
      <c r="H22" s="148" t="s">
        <v>197</v>
      </c>
      <c r="I22" s="148" t="s">
        <v>198</v>
      </c>
    </row>
    <row r="23" spans="1:9">
      <c r="B23" s="9" t="s">
        <v>199</v>
      </c>
      <c r="C23" s="15">
        <v>8400674</v>
      </c>
      <c r="D23" s="7">
        <v>0</v>
      </c>
      <c r="E23" s="7">
        <v>0</v>
      </c>
      <c r="F23" s="7">
        <f>I111</f>
        <v>23407.391386254094</v>
      </c>
      <c r="G23" s="8">
        <f t="shared" ref="G23:G41" si="0">F23*1000/C23</f>
        <v>2.7863706395765502</v>
      </c>
      <c r="H23" s="8">
        <f t="shared" ref="H23:H41" si="1">+G23-$G$41</f>
        <v>-9.9972380165927905</v>
      </c>
      <c r="I23" s="7">
        <f t="shared" ref="I23:I41" si="2">+H23*C23/1000</f>
        <v>-83983.537477802616</v>
      </c>
    </row>
    <row r="24" spans="1:9">
      <c r="B24" s="9" t="s">
        <v>200</v>
      </c>
      <c r="C24" s="15">
        <v>1321616</v>
      </c>
      <c r="D24" s="7">
        <v>0</v>
      </c>
      <c r="E24" s="7">
        <v>0</v>
      </c>
      <c r="F24" s="7">
        <f t="shared" ref="F24:F40" si="3">I112</f>
        <v>4469.4851099039879</v>
      </c>
      <c r="G24" s="8">
        <f t="shared" si="0"/>
        <v>3.3818333842084143</v>
      </c>
      <c r="H24" s="8">
        <f t="shared" si="1"/>
        <v>-9.4017752719609256</v>
      </c>
      <c r="I24" s="7">
        <f t="shared" si="2"/>
        <v>-12425.536627827911</v>
      </c>
    </row>
    <row r="25" spans="1:9">
      <c r="B25" s="9" t="s">
        <v>201</v>
      </c>
      <c r="C25" s="15">
        <v>1056492.5</v>
      </c>
      <c r="D25" s="7">
        <v>0</v>
      </c>
      <c r="E25" s="7">
        <v>0</v>
      </c>
      <c r="F25" s="7">
        <f t="shared" si="3"/>
        <v>3168.903368345118</v>
      </c>
      <c r="G25" s="8">
        <f t="shared" si="0"/>
        <v>2.9994565681678935</v>
      </c>
      <c r="H25" s="8">
        <f t="shared" si="1"/>
        <v>-9.7841520880014468</v>
      </c>
      <c r="I25" s="7">
        <f t="shared" si="2"/>
        <v>-10336.883299832869</v>
      </c>
    </row>
    <row r="26" spans="1:9">
      <c r="B26" s="9" t="s">
        <v>202</v>
      </c>
      <c r="C26" s="15">
        <v>1103960.5</v>
      </c>
      <c r="D26" s="7">
        <v>0</v>
      </c>
      <c r="E26" s="7">
        <v>0</v>
      </c>
      <c r="F26" s="7">
        <f t="shared" si="3"/>
        <v>3655.3829547878686</v>
      </c>
      <c r="G26" s="8">
        <f t="shared" si="0"/>
        <v>3.311153754856146</v>
      </c>
      <c r="H26" s="8">
        <f t="shared" si="1"/>
        <v>-9.4724549013131938</v>
      </c>
      <c r="I26" s="7">
        <f t="shared" si="2"/>
        <v>-10457.216049081164</v>
      </c>
    </row>
    <row r="27" spans="1:9">
      <c r="B27" s="9" t="s">
        <v>203</v>
      </c>
      <c r="C27" s="15">
        <v>2102560.5</v>
      </c>
      <c r="D27" s="7">
        <v>0</v>
      </c>
      <c r="E27" s="7">
        <v>0</v>
      </c>
      <c r="F27" s="7">
        <f t="shared" si="3"/>
        <v>6221.5596573696403</v>
      </c>
      <c r="G27" s="8">
        <f t="shared" si="0"/>
        <v>2.9590395412496528</v>
      </c>
      <c r="H27" s="8">
        <f t="shared" si="1"/>
        <v>-9.8245691149196865</v>
      </c>
      <c r="I27" s="7">
        <f t="shared" si="2"/>
        <v>-20656.750950550093</v>
      </c>
    </row>
    <row r="28" spans="1:9">
      <c r="B28" s="9" t="s">
        <v>141</v>
      </c>
      <c r="C28" s="15">
        <v>586917.5</v>
      </c>
      <c r="D28" s="7">
        <v>0</v>
      </c>
      <c r="E28" s="7">
        <v>0</v>
      </c>
      <c r="F28" s="7">
        <f t="shared" si="3"/>
        <v>1797.4863206298251</v>
      </c>
      <c r="G28" s="8">
        <f t="shared" si="0"/>
        <v>3.0625877071817165</v>
      </c>
      <c r="H28" s="8">
        <f t="shared" si="1"/>
        <v>-9.7210209489876238</v>
      </c>
      <c r="I28" s="7">
        <f t="shared" si="2"/>
        <v>-5705.4373128274437</v>
      </c>
    </row>
    <row r="29" spans="1:9">
      <c r="B29" s="9" t="s">
        <v>142</v>
      </c>
      <c r="C29" s="15">
        <v>2483421</v>
      </c>
      <c r="D29" s="7">
        <v>0</v>
      </c>
      <c r="E29" s="7">
        <v>0</v>
      </c>
      <c r="F29" s="7">
        <f t="shared" si="3"/>
        <v>7704.9322865032036</v>
      </c>
      <c r="G29" s="8">
        <f t="shared" si="0"/>
        <v>3.1025477703954358</v>
      </c>
      <c r="H29" s="8">
        <f t="shared" si="1"/>
        <v>-9.6810608857739044</v>
      </c>
      <c r="I29" s="7">
        <f t="shared" si="2"/>
        <v>-24042.149906009516</v>
      </c>
    </row>
    <row r="30" spans="1:9">
      <c r="B30" s="9" t="s">
        <v>143</v>
      </c>
      <c r="C30" s="15">
        <v>2068901</v>
      </c>
      <c r="D30" s="7">
        <v>0</v>
      </c>
      <c r="E30" s="7">
        <v>0</v>
      </c>
      <c r="F30" s="7">
        <f t="shared" si="3"/>
        <v>5876.8173799956112</v>
      </c>
      <c r="G30" s="8">
        <f t="shared" si="0"/>
        <v>2.840550311491759</v>
      </c>
      <c r="H30" s="8">
        <f t="shared" si="1"/>
        <v>-9.9430583446775813</v>
      </c>
      <c r="I30" s="7">
        <f t="shared" si="2"/>
        <v>-20571.20335236179</v>
      </c>
    </row>
    <row r="31" spans="1:9">
      <c r="B31" s="9" t="s">
        <v>144</v>
      </c>
      <c r="C31" s="15">
        <v>7513504.5</v>
      </c>
      <c r="D31" s="7">
        <v>0</v>
      </c>
      <c r="E31" s="7">
        <v>0</v>
      </c>
      <c r="F31" s="7">
        <f t="shared" si="3"/>
        <v>26172.732944339899</v>
      </c>
      <c r="G31" s="8">
        <f t="shared" si="0"/>
        <v>3.4834254700106855</v>
      </c>
      <c r="H31" s="8">
        <f t="shared" si="1"/>
        <v>-9.3001831861586552</v>
      </c>
      <c r="I31" s="7">
        <f t="shared" si="2"/>
        <v>-69876.968220027382</v>
      </c>
    </row>
    <row r="32" spans="1:9">
      <c r="B32" s="9" t="s">
        <v>145</v>
      </c>
      <c r="C32" s="15">
        <v>4992766.5</v>
      </c>
      <c r="D32" s="7">
        <v>0</v>
      </c>
      <c r="E32" s="7">
        <v>0</v>
      </c>
      <c r="F32" s="7">
        <f t="shared" si="3"/>
        <v>14981.405831727006</v>
      </c>
      <c r="G32" s="8">
        <f t="shared" si="0"/>
        <v>3.0006221664335806</v>
      </c>
      <c r="H32" s="8">
        <f t="shared" si="1"/>
        <v>-9.7829864897357588</v>
      </c>
      <c r="I32" s="7">
        <f t="shared" si="2"/>
        <v>-48844.167215905291</v>
      </c>
    </row>
    <row r="33" spans="1:9">
      <c r="B33" s="9" t="s">
        <v>146</v>
      </c>
      <c r="C33" s="15">
        <v>1096314.5</v>
      </c>
      <c r="D33" s="7">
        <v>0</v>
      </c>
      <c r="E33" s="7">
        <v>0</v>
      </c>
      <c r="F33" s="7">
        <f t="shared" si="3"/>
        <v>2951.0543643306883</v>
      </c>
      <c r="G33" s="8">
        <f t="shared" si="0"/>
        <v>2.6917954330903116</v>
      </c>
      <c r="H33" s="8">
        <f t="shared" si="1"/>
        <v>-10.091813223079029</v>
      </c>
      <c r="I33" s="7">
        <f t="shared" si="2"/>
        <v>-11063.801167753274</v>
      </c>
    </row>
    <row r="34" spans="1:9">
      <c r="B34" s="9" t="s">
        <v>147</v>
      </c>
      <c r="C34" s="15">
        <v>2740521</v>
      </c>
      <c r="D34" s="7">
        <v>0</v>
      </c>
      <c r="E34" s="7">
        <v>0</v>
      </c>
      <c r="F34" s="7">
        <f t="shared" si="3"/>
        <v>8258.3124618384973</v>
      </c>
      <c r="G34" s="8">
        <f t="shared" si="0"/>
        <v>3.0134096625563158</v>
      </c>
      <c r="H34" s="8">
        <f t="shared" si="1"/>
        <v>-9.7701989936130254</v>
      </c>
      <c r="I34" s="7">
        <f t="shared" si="2"/>
        <v>-26775.435516175363</v>
      </c>
    </row>
    <row r="35" spans="1:9">
      <c r="B35" s="9" t="s">
        <v>148</v>
      </c>
      <c r="C35" s="15">
        <v>6445718</v>
      </c>
      <c r="D35" s="7">
        <v>0</v>
      </c>
      <c r="E35" s="7">
        <v>0</v>
      </c>
      <c r="F35" s="7">
        <f t="shared" si="3"/>
        <v>24369.442988304687</v>
      </c>
      <c r="G35" s="8">
        <f t="shared" si="0"/>
        <v>3.7807181431618146</v>
      </c>
      <c r="H35" s="8">
        <f t="shared" si="1"/>
        <v>-9.0028905130075252</v>
      </c>
      <c r="I35" s="7">
        <f t="shared" si="2"/>
        <v>-58030.093431721834</v>
      </c>
    </row>
    <row r="36" spans="1:9">
      <c r="B36" s="9" t="s">
        <v>149</v>
      </c>
      <c r="C36" s="15">
        <v>1467053</v>
      </c>
      <c r="D36" s="7">
        <v>0</v>
      </c>
      <c r="E36" s="7">
        <v>0</v>
      </c>
      <c r="F36" s="7">
        <f t="shared" si="3"/>
        <v>4256.9700842820794</v>
      </c>
      <c r="G36" s="8">
        <f t="shared" si="0"/>
        <v>2.9017152647396376</v>
      </c>
      <c r="H36" s="8">
        <f t="shared" si="1"/>
        <v>-9.8818933914297027</v>
      </c>
      <c r="I36" s="7">
        <f t="shared" si="2"/>
        <v>-14497.261345577119</v>
      </c>
    </row>
    <row r="37" spans="1:9">
      <c r="B37" s="9" t="s">
        <v>150</v>
      </c>
      <c r="C37" s="15">
        <v>640633</v>
      </c>
      <c r="D37" s="7">
        <v>0</v>
      </c>
      <c r="E37" s="7">
        <f>J82</f>
        <v>71946.314143110721</v>
      </c>
      <c r="F37" s="7">
        <f t="shared" si="3"/>
        <v>56267.702038516625</v>
      </c>
      <c r="G37" s="8">
        <f t="shared" si="0"/>
        <v>87.83141367759174</v>
      </c>
      <c r="H37" s="8">
        <f t="shared" si="1"/>
        <v>75.047805021422406</v>
      </c>
      <c r="I37" s="7">
        <f t="shared" si="2"/>
        <v>48078.100474288905</v>
      </c>
    </row>
    <row r="38" spans="1:9">
      <c r="B38" s="9" t="s">
        <v>151</v>
      </c>
      <c r="C38" s="15">
        <v>2189121</v>
      </c>
      <c r="D38" s="7">
        <v>0</v>
      </c>
      <c r="E38" s="7">
        <f>J83</f>
        <v>525020.87235288613</v>
      </c>
      <c r="F38" s="7">
        <f t="shared" si="3"/>
        <v>401866.09746669285</v>
      </c>
      <c r="G38" s="8">
        <f t="shared" si="0"/>
        <v>183.57418227073464</v>
      </c>
      <c r="H38" s="8">
        <f t="shared" si="1"/>
        <v>170.79057361456529</v>
      </c>
      <c r="I38" s="7">
        <f t="shared" si="2"/>
        <v>373881.23130169074</v>
      </c>
    </row>
    <row r="39" spans="1:9">
      <c r="B39" s="9" t="s">
        <v>152</v>
      </c>
      <c r="C39" s="15">
        <v>318027.5</v>
      </c>
      <c r="D39" s="7">
        <v>0</v>
      </c>
      <c r="E39" s="7">
        <v>0</v>
      </c>
      <c r="F39" s="7">
        <f t="shared" si="3"/>
        <v>1058.0658309992314</v>
      </c>
      <c r="G39" s="8">
        <f t="shared" si="0"/>
        <v>3.326963331784929</v>
      </c>
      <c r="H39" s="8">
        <f t="shared" si="1"/>
        <v>-9.4566453243844109</v>
      </c>
      <c r="I39" s="7">
        <f t="shared" si="2"/>
        <v>-3007.4732709006635</v>
      </c>
    </row>
    <row r="40" spans="1:9">
      <c r="B40" s="9" t="s">
        <v>45</v>
      </c>
      <c r="C40" s="15">
        <v>169659.5</v>
      </c>
      <c r="D40" s="7">
        <v>0</v>
      </c>
      <c r="E40" s="7">
        <v>0</v>
      </c>
      <c r="F40" s="7">
        <f t="shared" si="3"/>
        <v>483.44402117593347</v>
      </c>
      <c r="G40" s="8">
        <f t="shared" si="0"/>
        <v>2.8494957321926182</v>
      </c>
      <c r="H40" s="8">
        <f t="shared" si="1"/>
        <v>-9.9341129239767216</v>
      </c>
      <c r="I40" s="7">
        <f t="shared" si="2"/>
        <v>-1685.4166316254286</v>
      </c>
    </row>
    <row r="41" spans="1:9" s="21" customFormat="1" ht="16.5" thickBot="1">
      <c r="A41" s="312"/>
      <c r="B41" s="144" t="s">
        <v>20</v>
      </c>
      <c r="C41" s="176">
        <v>46697861.5</v>
      </c>
      <c r="D41" s="176">
        <f>SUM(D23:D40)</f>
        <v>0</v>
      </c>
      <c r="E41" s="176">
        <f>SUM(E23:E40)</f>
        <v>596967.1864959969</v>
      </c>
      <c r="F41" s="176">
        <f>SUM(F23:F40)</f>
        <v>596967.1864959969</v>
      </c>
      <c r="G41" s="176">
        <f t="shared" si="0"/>
        <v>12.78360865616934</v>
      </c>
      <c r="H41" s="176">
        <f t="shared" si="1"/>
        <v>0</v>
      </c>
      <c r="I41" s="176">
        <f t="shared" si="2"/>
        <v>0</v>
      </c>
    </row>
    <row r="42" spans="1:9">
      <c r="C42" s="7"/>
      <c r="D42" s="7"/>
      <c r="E42" s="7"/>
      <c r="F42" s="7"/>
      <c r="G42" s="8"/>
    </row>
    <row r="43" spans="1:9" s="315" customFormat="1">
      <c r="A43" s="314" t="s">
        <v>604</v>
      </c>
    </row>
    <row r="44" spans="1:9">
      <c r="B44" s="9" t="s">
        <v>574</v>
      </c>
    </row>
    <row r="45" spans="1:9">
      <c r="B45" s="128" t="s">
        <v>328</v>
      </c>
    </row>
    <row r="46" spans="1:9">
      <c r="B46" s="9" t="s">
        <v>573</v>
      </c>
    </row>
    <row r="47" spans="1:9">
      <c r="C47" s="125" t="s">
        <v>392</v>
      </c>
    </row>
    <row r="48" spans="1:9" ht="16.5" thickBot="1">
      <c r="B48" s="202"/>
      <c r="C48" s="304" t="s">
        <v>329</v>
      </c>
      <c r="D48" s="202" t="s">
        <v>93</v>
      </c>
    </row>
    <row r="49" spans="2:5">
      <c r="B49" s="9" t="s">
        <v>199</v>
      </c>
      <c r="C49" s="136">
        <v>0</v>
      </c>
      <c r="E49" s="35"/>
    </row>
    <row r="50" spans="2:5">
      <c r="B50" s="9" t="s">
        <v>200</v>
      </c>
      <c r="C50" s="136">
        <v>0</v>
      </c>
      <c r="E50" s="35"/>
    </row>
    <row r="51" spans="2:5">
      <c r="B51" s="9" t="s">
        <v>201</v>
      </c>
      <c r="C51" s="136">
        <v>0</v>
      </c>
      <c r="E51" s="35"/>
    </row>
    <row r="52" spans="2:5">
      <c r="B52" s="9" t="s">
        <v>202</v>
      </c>
      <c r="C52" s="136">
        <v>0</v>
      </c>
      <c r="D52" s="36"/>
      <c r="E52" s="35"/>
    </row>
    <row r="53" spans="2:5">
      <c r="B53" s="9" t="s">
        <v>203</v>
      </c>
      <c r="C53" s="136">
        <v>0</v>
      </c>
    </row>
    <row r="54" spans="2:5">
      <c r="B54" s="9" t="s">
        <v>141</v>
      </c>
      <c r="C54" s="136">
        <v>0</v>
      </c>
    </row>
    <row r="55" spans="2:5">
      <c r="B55" s="9" t="s">
        <v>142</v>
      </c>
      <c r="C55" s="136">
        <v>0</v>
      </c>
    </row>
    <row r="56" spans="2:5">
      <c r="B56" s="9" t="s">
        <v>143</v>
      </c>
      <c r="C56" s="136">
        <v>0</v>
      </c>
    </row>
    <row r="57" spans="2:5">
      <c r="B57" s="9" t="s">
        <v>144</v>
      </c>
      <c r="C57" s="127">
        <v>17243</v>
      </c>
      <c r="D57" s="34">
        <f>C57*1000/C31</f>
        <v>2.2949344077720322</v>
      </c>
    </row>
    <row r="58" spans="2:5">
      <c r="B58" s="9" t="s">
        <v>145</v>
      </c>
      <c r="C58" s="136">
        <v>0</v>
      </c>
    </row>
    <row r="59" spans="2:5">
      <c r="B59" s="9" t="s">
        <v>146</v>
      </c>
      <c r="C59" s="136">
        <v>0</v>
      </c>
    </row>
    <row r="60" spans="2:5">
      <c r="B60" s="9" t="s">
        <v>147</v>
      </c>
      <c r="C60" s="136">
        <v>0</v>
      </c>
    </row>
    <row r="61" spans="2:5">
      <c r="B61" s="9" t="s">
        <v>148</v>
      </c>
      <c r="C61" s="136">
        <v>0</v>
      </c>
    </row>
    <row r="62" spans="2:5">
      <c r="B62" s="9" t="s">
        <v>149</v>
      </c>
      <c r="C62" s="136">
        <v>0</v>
      </c>
    </row>
    <row r="63" spans="2:5">
      <c r="B63" s="9" t="s">
        <v>150</v>
      </c>
      <c r="C63" s="127">
        <v>1076</v>
      </c>
      <c r="D63" s="34">
        <f>C63*1000/D82</f>
        <v>1.6795887817205795</v>
      </c>
    </row>
    <row r="64" spans="2:5">
      <c r="B64" s="9" t="s">
        <v>151</v>
      </c>
      <c r="C64" s="127">
        <v>7852</v>
      </c>
      <c r="D64" s="34">
        <f>C64*1000/D83</f>
        <v>3.5868277724255533</v>
      </c>
    </row>
    <row r="65" spans="1:10">
      <c r="B65" s="9" t="s">
        <v>152</v>
      </c>
      <c r="C65" s="136">
        <v>0</v>
      </c>
    </row>
    <row r="66" spans="1:10">
      <c r="B66" s="9" t="s">
        <v>45</v>
      </c>
      <c r="C66" s="136">
        <v>0</v>
      </c>
    </row>
    <row r="67" spans="1:10" ht="16.5" thickBot="1">
      <c r="B67" s="158" t="s">
        <v>46</v>
      </c>
      <c r="C67" s="207">
        <v>26171</v>
      </c>
      <c r="D67" s="158"/>
    </row>
    <row r="69" spans="1:10" s="315" customFormat="1">
      <c r="A69" s="312" t="s">
        <v>602</v>
      </c>
    </row>
    <row r="70" spans="1:10">
      <c r="A70" s="314" t="s">
        <v>603</v>
      </c>
      <c r="B70" s="275"/>
    </row>
    <row r="71" spans="1:10" ht="26.25" thickBot="1">
      <c r="B71" s="234" t="s">
        <v>50</v>
      </c>
      <c r="C71" s="234"/>
      <c r="D71" s="234"/>
      <c r="E71" s="276" t="s">
        <v>551</v>
      </c>
      <c r="F71" s="277"/>
    </row>
    <row r="72" spans="1:10">
      <c r="B72" s="9" t="s">
        <v>112</v>
      </c>
      <c r="C72" s="7">
        <f>+'CS08'!D31</f>
        <v>1152946.3706037716</v>
      </c>
      <c r="E72" s="7">
        <f>C73*1000/C57</f>
        <v>66864.604222221868</v>
      </c>
      <c r="F72" s="54"/>
      <c r="G72" s="31"/>
    </row>
    <row r="73" spans="1:10">
      <c r="B73" s="9" t="s">
        <v>46</v>
      </c>
      <c r="C73" s="7">
        <f>C72</f>
        <v>1152946.3706037716</v>
      </c>
      <c r="F73" s="54"/>
    </row>
    <row r="74" spans="1:10">
      <c r="B74" s="9" t="s">
        <v>51</v>
      </c>
      <c r="C74" s="7">
        <f>C31</f>
        <v>7513504.5</v>
      </c>
      <c r="F74" s="54"/>
    </row>
    <row r="75" spans="1:10" ht="16.5" thickBot="1">
      <c r="B75" s="158" t="s">
        <v>554</v>
      </c>
      <c r="C75" s="160">
        <f>C73*1000/C74</f>
        <v>153.44988089163607</v>
      </c>
      <c r="D75" s="158"/>
      <c r="E75" s="158"/>
      <c r="F75" s="54"/>
    </row>
    <row r="76" spans="1:10">
      <c r="B76" s="54"/>
      <c r="C76" s="255"/>
      <c r="D76" s="54"/>
      <c r="E76" s="54"/>
      <c r="F76" s="54"/>
    </row>
    <row r="78" spans="1:10">
      <c r="F78" s="327" t="s">
        <v>96</v>
      </c>
    </row>
    <row r="79" spans="1:10" s="315" customFormat="1">
      <c r="A79" s="314" t="s">
        <v>601</v>
      </c>
      <c r="F79" s="315" t="s">
        <v>94</v>
      </c>
    </row>
    <row r="80" spans="1:10" ht="54.75" thickBot="1">
      <c r="B80" s="202"/>
      <c r="C80" s="276" t="s">
        <v>552</v>
      </c>
      <c r="D80" s="202" t="s">
        <v>92</v>
      </c>
      <c r="E80" s="276" t="s">
        <v>93</v>
      </c>
      <c r="F80" s="276" t="s">
        <v>553</v>
      </c>
      <c r="G80" s="193" t="s">
        <v>52</v>
      </c>
      <c r="H80" s="193" t="s">
        <v>217</v>
      </c>
      <c r="I80" s="203" t="s">
        <v>95</v>
      </c>
      <c r="J80" s="202"/>
    </row>
    <row r="81" spans="2:12">
      <c r="B81" s="278" t="s">
        <v>144</v>
      </c>
      <c r="C81" s="279">
        <f>+C57</f>
        <v>17243</v>
      </c>
      <c r="D81" s="279">
        <f>+C31</f>
        <v>7513504.5</v>
      </c>
      <c r="E81" s="34">
        <f>C81*1000/D81</f>
        <v>2.2949344077720322</v>
      </c>
      <c r="F81" s="8">
        <f>E81/E$81</f>
        <v>1</v>
      </c>
      <c r="G81" s="282"/>
      <c r="H81" s="7"/>
      <c r="I81" s="238"/>
      <c r="L81" s="283"/>
    </row>
    <row r="82" spans="2:12">
      <c r="B82" s="9" t="s">
        <v>150</v>
      </c>
      <c r="C82" s="7">
        <f>+C63</f>
        <v>1076</v>
      </c>
      <c r="D82" s="7">
        <f>C37</f>
        <v>640633</v>
      </c>
      <c r="E82" s="280">
        <f>C82*1000/D82</f>
        <v>1.6795887817205795</v>
      </c>
      <c r="F82" s="8">
        <f t="shared" ref="F82:F83" si="4">E82/E$81</f>
        <v>0.73186788085641086</v>
      </c>
      <c r="G82" s="8">
        <f>C75</f>
        <v>153.44988089163607</v>
      </c>
      <c r="H82" s="7">
        <f>D82*G82/1000</f>
        <v>98305.05754525149</v>
      </c>
      <c r="I82" s="7">
        <f>+F82*H82</f>
        <v>71946.314143110736</v>
      </c>
      <c r="J82" s="7">
        <f>H82*D63/D57</f>
        <v>71946.314143110721</v>
      </c>
    </row>
    <row r="83" spans="2:12" ht="16.5" thickBot="1">
      <c r="B83" s="158" t="s">
        <v>151</v>
      </c>
      <c r="C83" s="159">
        <f>+C64</f>
        <v>7852</v>
      </c>
      <c r="D83" s="159">
        <f>C38</f>
        <v>2189121</v>
      </c>
      <c r="E83" s="281">
        <f>C83*1000/D83</f>
        <v>3.5868277724255533</v>
      </c>
      <c r="F83" s="160">
        <f t="shared" si="4"/>
        <v>1.5629325876497346</v>
      </c>
      <c r="G83" s="160">
        <f>C75</f>
        <v>153.44988089163607</v>
      </c>
      <c r="H83" s="159">
        <f>D83*G83/1000</f>
        <v>335920.35670737922</v>
      </c>
      <c r="I83" s="159">
        <f>+F83*H83</f>
        <v>525020.87235288613</v>
      </c>
      <c r="J83" s="159">
        <f>H83*D64/D57</f>
        <v>525020.87235288613</v>
      </c>
    </row>
    <row r="84" spans="2:12">
      <c r="D84" s="7"/>
      <c r="E84" s="7"/>
      <c r="F84" s="7"/>
      <c r="G84" s="8"/>
      <c r="H84" s="7"/>
      <c r="J84" s="7">
        <f>+J83+J82</f>
        <v>596967.1864959969</v>
      </c>
    </row>
    <row r="85" spans="2:12">
      <c r="D85" s="7"/>
      <c r="E85" s="7"/>
      <c r="F85" s="7"/>
      <c r="G85" s="8"/>
      <c r="H85" s="7"/>
      <c r="J85" s="7"/>
    </row>
    <row r="86" spans="2:12">
      <c r="C86" s="355" t="s">
        <v>606</v>
      </c>
      <c r="D86" s="7"/>
      <c r="E86" s="7"/>
      <c r="F86" s="7"/>
      <c r="G86" s="8"/>
      <c r="H86" s="7"/>
      <c r="J86" s="7"/>
    </row>
    <row r="87" spans="2:12" ht="27" thickBot="1">
      <c r="B87" s="223"/>
      <c r="C87" s="356" t="s">
        <v>598</v>
      </c>
      <c r="D87" s="7"/>
      <c r="E87" s="7"/>
      <c r="F87" s="7"/>
      <c r="G87" s="8"/>
      <c r="H87" s="7"/>
      <c r="J87" s="7"/>
    </row>
    <row r="88" spans="2:12">
      <c r="B88" s="9" t="s">
        <v>199</v>
      </c>
      <c r="C88" s="127">
        <v>0</v>
      </c>
      <c r="D88" s="7"/>
      <c r="E88" s="7"/>
      <c r="F88" s="7"/>
      <c r="G88" s="8"/>
      <c r="H88" s="7"/>
      <c r="J88" s="7"/>
    </row>
    <row r="89" spans="2:12">
      <c r="B89" s="9" t="s">
        <v>200</v>
      </c>
      <c r="C89" s="127">
        <v>0</v>
      </c>
      <c r="D89" s="7"/>
      <c r="E89" s="7"/>
      <c r="F89" s="7"/>
      <c r="G89" s="8"/>
      <c r="H89" s="7"/>
      <c r="J89" s="7"/>
    </row>
    <row r="90" spans="2:12">
      <c r="B90" s="9" t="s">
        <v>201</v>
      </c>
      <c r="C90" s="127">
        <v>0</v>
      </c>
      <c r="D90" s="7"/>
      <c r="E90" s="7"/>
      <c r="F90" s="7"/>
      <c r="G90" s="8"/>
      <c r="H90" s="7"/>
      <c r="J90" s="7"/>
    </row>
    <row r="91" spans="2:12">
      <c r="B91" s="9" t="s">
        <v>202</v>
      </c>
      <c r="C91" s="127">
        <v>0</v>
      </c>
      <c r="D91" s="7"/>
      <c r="E91" s="7"/>
      <c r="F91" s="7"/>
      <c r="G91" s="8"/>
      <c r="H91" s="7"/>
      <c r="J91" s="7"/>
    </row>
    <row r="92" spans="2:12">
      <c r="B92" s="9" t="s">
        <v>203</v>
      </c>
      <c r="C92" s="127">
        <v>0</v>
      </c>
      <c r="D92" s="7"/>
      <c r="E92" s="7"/>
      <c r="F92" s="7"/>
      <c r="G92" s="8"/>
      <c r="H92" s="7"/>
      <c r="J92" s="7"/>
    </row>
    <row r="93" spans="2:12">
      <c r="B93" s="9" t="s">
        <v>141</v>
      </c>
      <c r="C93" s="127">
        <v>0</v>
      </c>
      <c r="D93" s="7"/>
      <c r="E93" s="7"/>
      <c r="F93" s="7"/>
      <c r="G93" s="8"/>
      <c r="H93" s="7"/>
      <c r="J93" s="7"/>
    </row>
    <row r="94" spans="2:12">
      <c r="B94" s="9" t="s">
        <v>142</v>
      </c>
      <c r="C94" s="127">
        <v>0</v>
      </c>
      <c r="D94" s="7"/>
      <c r="E94" s="7"/>
      <c r="F94" s="7"/>
      <c r="G94" s="8"/>
      <c r="H94" s="7"/>
      <c r="J94" s="7"/>
    </row>
    <row r="95" spans="2:12">
      <c r="B95" s="9" t="s">
        <v>143</v>
      </c>
      <c r="C95" s="127">
        <v>0</v>
      </c>
      <c r="D95" s="7"/>
      <c r="E95" s="7"/>
      <c r="F95" s="7"/>
      <c r="G95" s="8"/>
      <c r="H95" s="7"/>
      <c r="J95" s="7"/>
    </row>
    <row r="96" spans="2:12">
      <c r="B96" s="9" t="s">
        <v>144</v>
      </c>
      <c r="C96" s="127">
        <v>0</v>
      </c>
      <c r="D96" s="7"/>
      <c r="E96" s="7"/>
      <c r="F96" s="7"/>
      <c r="G96" s="8"/>
      <c r="H96" s="7"/>
      <c r="J96" s="7"/>
    </row>
    <row r="97" spans="1:10">
      <c r="B97" s="9" t="s">
        <v>145</v>
      </c>
      <c r="C97" s="127">
        <v>0</v>
      </c>
      <c r="D97" s="7"/>
      <c r="E97" s="7"/>
      <c r="F97" s="7"/>
      <c r="G97" s="8"/>
      <c r="H97" s="7"/>
      <c r="J97" s="7"/>
    </row>
    <row r="98" spans="1:10">
      <c r="B98" s="9" t="s">
        <v>146</v>
      </c>
      <c r="C98" s="127">
        <v>0</v>
      </c>
      <c r="D98" s="7"/>
      <c r="E98" s="7"/>
      <c r="F98" s="7"/>
      <c r="G98" s="8"/>
      <c r="H98" s="7"/>
      <c r="J98" s="7"/>
    </row>
    <row r="99" spans="1:10">
      <c r="B99" s="9" t="s">
        <v>147</v>
      </c>
      <c r="C99" s="127">
        <v>0</v>
      </c>
      <c r="D99" s="7"/>
      <c r="E99" s="7"/>
      <c r="F99" s="7"/>
      <c r="G99" s="8"/>
      <c r="H99" s="7"/>
      <c r="J99" s="7"/>
    </row>
    <row r="100" spans="1:10">
      <c r="B100" s="9" t="s">
        <v>148</v>
      </c>
      <c r="C100" s="127">
        <v>0</v>
      </c>
      <c r="D100" s="7"/>
      <c r="E100" s="7"/>
      <c r="F100" s="7"/>
      <c r="G100" s="8"/>
      <c r="H100" s="7"/>
      <c r="J100" s="7"/>
    </row>
    <row r="101" spans="1:10">
      <c r="B101" s="9" t="s">
        <v>149</v>
      </c>
      <c r="C101" s="127">
        <v>0</v>
      </c>
      <c r="D101" s="7"/>
      <c r="E101" s="7"/>
      <c r="F101" s="7"/>
      <c r="G101" s="8"/>
      <c r="H101" s="7"/>
      <c r="J101" s="7"/>
    </row>
    <row r="102" spans="1:10">
      <c r="B102" s="9" t="s">
        <v>150</v>
      </c>
      <c r="C102" s="15">
        <f>J82</f>
        <v>71946.314143110721</v>
      </c>
      <c r="D102" s="7"/>
      <c r="E102" s="7"/>
      <c r="F102" s="7"/>
      <c r="G102" s="8"/>
      <c r="H102" s="7"/>
      <c r="J102" s="7"/>
    </row>
    <row r="103" spans="1:10">
      <c r="B103" s="9" t="s">
        <v>151</v>
      </c>
      <c r="C103" s="15">
        <f>J83</f>
        <v>525020.87235288613</v>
      </c>
      <c r="D103" s="7"/>
      <c r="E103" s="7"/>
      <c r="F103" s="7"/>
      <c r="G103" s="8"/>
      <c r="H103" s="7"/>
      <c r="J103" s="7"/>
    </row>
    <row r="104" spans="1:10">
      <c r="B104" s="9" t="s">
        <v>152</v>
      </c>
      <c r="C104" s="127">
        <v>0</v>
      </c>
      <c r="D104" s="7"/>
      <c r="E104" s="7"/>
      <c r="F104" s="7"/>
      <c r="G104" s="8"/>
      <c r="H104" s="7"/>
      <c r="J104" s="7"/>
    </row>
    <row r="105" spans="1:10">
      <c r="B105" s="54" t="s">
        <v>45</v>
      </c>
      <c r="C105" s="352">
        <v>0</v>
      </c>
      <c r="D105" s="7"/>
      <c r="E105" s="7"/>
      <c r="F105" s="7"/>
      <c r="G105" s="8"/>
      <c r="H105" s="7"/>
      <c r="J105" s="7"/>
    </row>
    <row r="106" spans="1:10" ht="16.5" thickBot="1">
      <c r="B106" s="353" t="s">
        <v>46</v>
      </c>
      <c r="C106" s="354">
        <f>SUM(C88:C105)</f>
        <v>596967.1864959969</v>
      </c>
      <c r="D106" s="7"/>
      <c r="E106" s="7"/>
      <c r="F106" s="7"/>
      <c r="G106" s="8"/>
      <c r="H106" s="7"/>
      <c r="J106" s="7"/>
    </row>
    <row r="107" spans="1:10">
      <c r="D107" s="7"/>
      <c r="E107" s="7"/>
      <c r="F107" s="7"/>
      <c r="G107" s="8"/>
      <c r="H107" s="7"/>
      <c r="J107" s="7"/>
    </row>
    <row r="109" spans="1:10" s="315" customFormat="1">
      <c r="A109" s="314" t="s">
        <v>600</v>
      </c>
      <c r="C109" s="314"/>
    </row>
    <row r="110" spans="1:10" s="311" customFormat="1" ht="54.75" thickBot="1">
      <c r="A110" s="313"/>
      <c r="B110" s="322"/>
      <c r="C110" s="323" t="s">
        <v>286</v>
      </c>
      <c r="D110" s="324" t="s">
        <v>446</v>
      </c>
      <c r="E110" s="324" t="s">
        <v>405</v>
      </c>
      <c r="F110" s="325" t="s">
        <v>511</v>
      </c>
      <c r="G110" s="325" t="s">
        <v>484</v>
      </c>
      <c r="H110" s="325" t="s">
        <v>512</v>
      </c>
      <c r="I110" s="326" t="s">
        <v>579</v>
      </c>
    </row>
    <row r="111" spans="1:10">
      <c r="B111" s="9" t="s">
        <v>199</v>
      </c>
      <c r="C111" s="7">
        <v>0</v>
      </c>
      <c r="D111" s="18">
        <f t="shared" ref="D111:D128" si="5">+C23/C$41</f>
        <v>0.17989419065795978</v>
      </c>
      <c r="E111" s="18">
        <f>+'111Q'!E77</f>
        <v>0.13378993692228947</v>
      </c>
      <c r="F111" s="7">
        <f t="shared" ref="F111:F128" si="6">0.75*C111</f>
        <v>0</v>
      </c>
      <c r="G111" s="7">
        <f>D111*G$131</f>
        <v>13423.866108007087</v>
      </c>
      <c r="H111" s="7">
        <f>E111*H$131</f>
        <v>9983.5252782470052</v>
      </c>
      <c r="I111" s="7">
        <f>F111+G111+H111</f>
        <v>23407.391386254094</v>
      </c>
    </row>
    <row r="112" spans="1:10">
      <c r="B112" s="9" t="s">
        <v>200</v>
      </c>
      <c r="C112" s="7">
        <v>0</v>
      </c>
      <c r="D112" s="18">
        <f t="shared" si="5"/>
        <v>2.8301424466728526E-2</v>
      </c>
      <c r="E112" s="18">
        <f>+'111Q'!E78</f>
        <v>3.1594465438221329E-2</v>
      </c>
      <c r="F112" s="7">
        <f t="shared" si="6"/>
        <v>0</v>
      </c>
      <c r="G112" s="7">
        <f t="shared" ref="G112:G128" si="7">D112*G$131</f>
        <v>2111.8777172164873</v>
      </c>
      <c r="H112" s="7">
        <f t="shared" ref="H112:H128" si="8">E112*H$131</f>
        <v>2357.6073926875001</v>
      </c>
      <c r="I112" s="7">
        <f t="shared" ref="I112:I128" si="9">F112+G112+H112</f>
        <v>4469.4851099039879</v>
      </c>
    </row>
    <row r="113" spans="2:9">
      <c r="B113" s="9" t="s">
        <v>201</v>
      </c>
      <c r="C113" s="7">
        <v>0</v>
      </c>
      <c r="D113" s="18">
        <f t="shared" si="5"/>
        <v>2.262400174363445E-2</v>
      </c>
      <c r="E113" s="18">
        <f>+'111Q'!E79</f>
        <v>1.9842699140821856E-2</v>
      </c>
      <c r="F113" s="7">
        <f t="shared" si="6"/>
        <v>0</v>
      </c>
      <c r="G113" s="7">
        <f t="shared" si="7"/>
        <v>1688.2233335222481</v>
      </c>
      <c r="H113" s="7">
        <f t="shared" si="8"/>
        <v>1480.6800348228699</v>
      </c>
      <c r="I113" s="7">
        <f t="shared" si="9"/>
        <v>3168.903368345118</v>
      </c>
    </row>
    <row r="114" spans="2:9">
      <c r="B114" s="9" t="s">
        <v>202</v>
      </c>
      <c r="C114" s="7">
        <v>0</v>
      </c>
      <c r="D114" s="18">
        <f t="shared" si="5"/>
        <v>2.3640493687275166E-2</v>
      </c>
      <c r="E114" s="18">
        <f>+'111Q'!E80</f>
        <v>2.5345554959636595E-2</v>
      </c>
      <c r="F114" s="7">
        <f t="shared" si="6"/>
        <v>0</v>
      </c>
      <c r="G114" s="7">
        <f t="shared" si="7"/>
        <v>1764.0748754836288</v>
      </c>
      <c r="H114" s="7">
        <f t="shared" si="8"/>
        <v>1891.3080793042398</v>
      </c>
      <c r="I114" s="7">
        <f t="shared" si="9"/>
        <v>3655.3829547878686</v>
      </c>
    </row>
    <row r="115" spans="2:9">
      <c r="B115" s="9" t="s">
        <v>203</v>
      </c>
      <c r="C115" s="7">
        <v>0</v>
      </c>
      <c r="D115" s="18">
        <f t="shared" si="5"/>
        <v>4.5024770566849191E-2</v>
      </c>
      <c r="E115" s="18">
        <f>+'111Q'!E81</f>
        <v>3.8350795770566055E-2</v>
      </c>
      <c r="F115" s="7">
        <f t="shared" si="6"/>
        <v>0</v>
      </c>
      <c r="G115" s="7">
        <f t="shared" si="7"/>
        <v>3359.7888259899664</v>
      </c>
      <c r="H115" s="7">
        <f t="shared" si="8"/>
        <v>2861.7708313796743</v>
      </c>
      <c r="I115" s="7">
        <f t="shared" si="9"/>
        <v>6221.5596573696403</v>
      </c>
    </row>
    <row r="116" spans="2:9">
      <c r="B116" s="9" t="s">
        <v>141</v>
      </c>
      <c r="C116" s="7">
        <v>0</v>
      </c>
      <c r="D116" s="18">
        <f t="shared" si="5"/>
        <v>1.2568402088391136E-2</v>
      </c>
      <c r="E116" s="18">
        <f>+'111Q'!E82</f>
        <v>1.151984076703929E-2</v>
      </c>
      <c r="F116" s="7">
        <f t="shared" si="6"/>
        <v>0</v>
      </c>
      <c r="G116" s="7">
        <f t="shared" si="7"/>
        <v>937.86545418215849</v>
      </c>
      <c r="H116" s="7">
        <f t="shared" si="8"/>
        <v>859.62086644766646</v>
      </c>
      <c r="I116" s="7">
        <f t="shared" si="9"/>
        <v>1797.4863206298251</v>
      </c>
    </row>
    <row r="117" spans="2:9">
      <c r="B117" s="9" t="s">
        <v>142</v>
      </c>
      <c r="C117" s="7">
        <v>0</v>
      </c>
      <c r="D117" s="18">
        <f t="shared" si="5"/>
        <v>5.3180615133735835E-2</v>
      </c>
      <c r="E117" s="18">
        <f>+'111Q'!E83</f>
        <v>5.0073733993607643E-2</v>
      </c>
      <c r="F117" s="7">
        <f t="shared" si="6"/>
        <v>0</v>
      </c>
      <c r="G117" s="7">
        <f t="shared" si="7"/>
        <v>3968.3852740640896</v>
      </c>
      <c r="H117" s="7">
        <f t="shared" si="8"/>
        <v>3736.547012439114</v>
      </c>
      <c r="I117" s="7">
        <f t="shared" si="9"/>
        <v>7704.9322865032036</v>
      </c>
    </row>
    <row r="118" spans="2:9">
      <c r="B118" s="9" t="s">
        <v>143</v>
      </c>
      <c r="C118" s="7">
        <v>0</v>
      </c>
      <c r="D118" s="18">
        <f t="shared" si="5"/>
        <v>4.4303977388771863E-2</v>
      </c>
      <c r="E118" s="18">
        <f>+'111Q'!E84</f>
        <v>3.4451673011252522E-2</v>
      </c>
      <c r="F118" s="7">
        <f t="shared" si="6"/>
        <v>0</v>
      </c>
      <c r="G118" s="7">
        <f t="shared" si="7"/>
        <v>3306.0025915446754</v>
      </c>
      <c r="H118" s="7">
        <f t="shared" si="8"/>
        <v>2570.8147884509358</v>
      </c>
      <c r="I118" s="7">
        <f t="shared" si="9"/>
        <v>5876.8173799956112</v>
      </c>
    </row>
    <row r="119" spans="2:9">
      <c r="B119" s="9" t="s">
        <v>144</v>
      </c>
      <c r="C119" s="7">
        <v>0</v>
      </c>
      <c r="D119" s="18">
        <f t="shared" si="5"/>
        <v>0.16089611512510055</v>
      </c>
      <c r="E119" s="18">
        <f>+'111Q'!E85</f>
        <v>0.18984655263143493</v>
      </c>
      <c r="F119" s="7">
        <f t="shared" si="6"/>
        <v>0</v>
      </c>
      <c r="G119" s="7">
        <f t="shared" si="7"/>
        <v>12006.212645545911</v>
      </c>
      <c r="H119" s="7">
        <f t="shared" si="8"/>
        <v>14166.520298793988</v>
      </c>
      <c r="I119" s="7">
        <f t="shared" si="9"/>
        <v>26172.732944339899</v>
      </c>
    </row>
    <row r="120" spans="2:9">
      <c r="B120" s="9" t="s">
        <v>145</v>
      </c>
      <c r="C120" s="7">
        <v>0</v>
      </c>
      <c r="D120" s="18">
        <f t="shared" si="5"/>
        <v>0.10691638416889819</v>
      </c>
      <c r="E120" s="18">
        <f>+'111Q'!E86</f>
        <v>9.3850507822777027E-2</v>
      </c>
      <c r="F120" s="7">
        <f t="shared" si="6"/>
        <v>0</v>
      </c>
      <c r="G120" s="7">
        <f t="shared" si="7"/>
        <v>7978.1966309540367</v>
      </c>
      <c r="H120" s="7">
        <f t="shared" si="8"/>
        <v>7003.2092007729689</v>
      </c>
      <c r="I120" s="7">
        <f t="shared" si="9"/>
        <v>14981.405831727006</v>
      </c>
    </row>
    <row r="121" spans="2:9">
      <c r="B121" s="9" t="s">
        <v>146</v>
      </c>
      <c r="C121" s="7">
        <v>0</v>
      </c>
      <c r="D121" s="18">
        <f t="shared" si="5"/>
        <v>2.3476760279483033E-2</v>
      </c>
      <c r="E121" s="18">
        <f>+'111Q'!E87</f>
        <v>1.6070530507501984E-2</v>
      </c>
      <c r="F121" s="7">
        <f t="shared" si="6"/>
        <v>0</v>
      </c>
      <c r="G121" s="7">
        <f t="shared" si="7"/>
        <v>1751.8569415104951</v>
      </c>
      <c r="H121" s="7">
        <f t="shared" si="8"/>
        <v>1199.1974228201932</v>
      </c>
      <c r="I121" s="7">
        <f t="shared" si="9"/>
        <v>2951.0543643306883</v>
      </c>
    </row>
    <row r="122" spans="2:9">
      <c r="B122" s="9" t="s">
        <v>147</v>
      </c>
      <c r="C122" s="7">
        <v>0</v>
      </c>
      <c r="D122" s="18">
        <f t="shared" si="5"/>
        <v>5.8686220567080997E-2</v>
      </c>
      <c r="E122" s="18">
        <f>+'111Q'!E88</f>
        <v>5.1984015903531119E-2</v>
      </c>
      <c r="F122" s="7">
        <f t="shared" si="6"/>
        <v>0</v>
      </c>
      <c r="G122" s="7">
        <f t="shared" si="7"/>
        <v>4379.2184972517316</v>
      </c>
      <c r="H122" s="7">
        <f t="shared" si="8"/>
        <v>3879.0939645867661</v>
      </c>
      <c r="I122" s="7">
        <f t="shared" si="9"/>
        <v>8258.3124618384973</v>
      </c>
    </row>
    <row r="123" spans="2:9">
      <c r="B123" s="9" t="s">
        <v>148</v>
      </c>
      <c r="C123" s="7">
        <v>0</v>
      </c>
      <c r="D123" s="18">
        <f t="shared" si="5"/>
        <v>0.13803026076472474</v>
      </c>
      <c r="E123" s="18">
        <f>+'111Q'!E89</f>
        <v>0.18854638920286074</v>
      </c>
      <c r="F123" s="7">
        <f t="shared" si="6"/>
        <v>0</v>
      </c>
      <c r="G123" s="7">
        <f t="shared" si="7"/>
        <v>10299.942052503315</v>
      </c>
      <c r="H123" s="7">
        <f t="shared" si="8"/>
        <v>14069.500935801372</v>
      </c>
      <c r="I123" s="7">
        <f t="shared" si="9"/>
        <v>24369.442988304687</v>
      </c>
    </row>
    <row r="124" spans="2:9">
      <c r="B124" s="9" t="s">
        <v>149</v>
      </c>
      <c r="C124" s="7">
        <v>0</v>
      </c>
      <c r="D124" s="18">
        <f t="shared" si="5"/>
        <v>3.1415849738643815E-2</v>
      </c>
      <c r="E124" s="18">
        <f>+'111Q'!E90</f>
        <v>2.5632111095104628E-2</v>
      </c>
      <c r="F124" s="7">
        <f t="shared" si="6"/>
        <v>0</v>
      </c>
      <c r="G124" s="7">
        <f t="shared" si="7"/>
        <v>2344.2789287323999</v>
      </c>
      <c r="H124" s="7">
        <f t="shared" si="8"/>
        <v>1912.6911555496795</v>
      </c>
      <c r="I124" s="7">
        <f t="shared" si="9"/>
        <v>4256.9700842820794</v>
      </c>
    </row>
    <row r="125" spans="2:9">
      <c r="B125" s="9" t="s">
        <v>150</v>
      </c>
      <c r="C125" s="7">
        <f>J82</f>
        <v>71946.314143110721</v>
      </c>
      <c r="D125" s="18">
        <f t="shared" si="5"/>
        <v>1.3718679601634434E-2</v>
      </c>
      <c r="E125" s="18">
        <f>+'111Q'!E91</f>
        <v>1.7210543757935355E-2</v>
      </c>
      <c r="F125" s="7">
        <f t="shared" si="6"/>
        <v>53959.735607333045</v>
      </c>
      <c r="G125" s="7">
        <f t="shared" si="7"/>
        <v>1023.7001955284665</v>
      </c>
      <c r="H125" s="7">
        <f t="shared" si="8"/>
        <v>1284.2662356551139</v>
      </c>
      <c r="I125" s="7">
        <f t="shared" si="9"/>
        <v>56267.702038516625</v>
      </c>
    </row>
    <row r="126" spans="2:9">
      <c r="B126" s="9" t="s">
        <v>151</v>
      </c>
      <c r="C126" s="7">
        <f>J83</f>
        <v>525020.87235288613</v>
      </c>
      <c r="D126" s="18">
        <f t="shared" si="5"/>
        <v>4.6878399345974334E-2</v>
      </c>
      <c r="E126" s="18">
        <f>+'111Q'!E92</f>
        <v>6.167621987288413E-2</v>
      </c>
      <c r="F126" s="7">
        <f t="shared" si="6"/>
        <v>393765.65426466463</v>
      </c>
      <c r="G126" s="7">
        <f t="shared" si="7"/>
        <v>3498.10827062526</v>
      </c>
      <c r="H126" s="7">
        <f t="shared" si="8"/>
        <v>4602.3349314030165</v>
      </c>
      <c r="I126" s="7">
        <f t="shared" si="9"/>
        <v>401866.09746669285</v>
      </c>
    </row>
    <row r="127" spans="2:9">
      <c r="B127" s="9" t="s">
        <v>152</v>
      </c>
      <c r="C127" s="7">
        <v>0</v>
      </c>
      <c r="D127" s="18">
        <f t="shared" si="5"/>
        <v>6.8103225669124056E-3</v>
      </c>
      <c r="E127" s="18">
        <f>+'111Q'!E93</f>
        <v>7.3688933757223418E-3</v>
      </c>
      <c r="F127" s="7">
        <f t="shared" si="6"/>
        <v>0</v>
      </c>
      <c r="G127" s="7">
        <f t="shared" si="7"/>
        <v>508.1923877374868</v>
      </c>
      <c r="H127" s="7">
        <f t="shared" si="8"/>
        <v>549.87344326174446</v>
      </c>
      <c r="I127" s="7">
        <f t="shared" si="9"/>
        <v>1058.0658309992314</v>
      </c>
    </row>
    <row r="128" spans="2:9">
      <c r="B128" s="9" t="s">
        <v>45</v>
      </c>
      <c r="C128" s="7">
        <v>0</v>
      </c>
      <c r="D128" s="18">
        <f t="shared" si="5"/>
        <v>3.6331321082015717E-3</v>
      </c>
      <c r="E128" s="18">
        <f>+'111Q'!E94</f>
        <v>2.8455358268129811E-3</v>
      </c>
      <c r="F128" s="7">
        <f t="shared" si="6"/>
        <v>0</v>
      </c>
      <c r="G128" s="7">
        <f t="shared" si="7"/>
        <v>271.10758160017025</v>
      </c>
      <c r="H128" s="7">
        <f t="shared" si="8"/>
        <v>212.33643957576319</v>
      </c>
      <c r="I128" s="7">
        <f t="shared" si="9"/>
        <v>483.44402117593347</v>
      </c>
    </row>
    <row r="129" spans="2:9" ht="16.5" thickBot="1">
      <c r="B129" s="158" t="s">
        <v>46</v>
      </c>
      <c r="C129" s="159">
        <f t="shared" ref="C129:I129" si="10">SUM(C111:C128)</f>
        <v>596967.1864959969</v>
      </c>
      <c r="D129" s="221">
        <f t="shared" si="10"/>
        <v>0.99999999999999989</v>
      </c>
      <c r="E129" s="211">
        <f>SUM(E111:E128)</f>
        <v>0.99999999999999989</v>
      </c>
      <c r="F129" s="159">
        <f t="shared" si="10"/>
        <v>447725.38987199764</v>
      </c>
      <c r="G129" s="159">
        <f t="shared" si="10"/>
        <v>74620.898311999626</v>
      </c>
      <c r="H129" s="159">
        <f t="shared" si="10"/>
        <v>74620.898311999626</v>
      </c>
      <c r="I129" s="159">
        <f t="shared" si="10"/>
        <v>596967.1864959969</v>
      </c>
    </row>
    <row r="131" spans="2:9">
      <c r="B131" s="9" t="s">
        <v>470</v>
      </c>
      <c r="F131" s="7">
        <f>0.75*C129</f>
        <v>447725.38987199764</v>
      </c>
      <c r="G131" s="7">
        <f>0.125*C129</f>
        <v>74620.898311999612</v>
      </c>
      <c r="H131" s="7">
        <f>G131</f>
        <v>74620.898311999612</v>
      </c>
      <c r="I131" s="7">
        <f>F131+G131+H131</f>
        <v>596967.1864959969</v>
      </c>
    </row>
  </sheetData>
  <phoneticPr fontId="2" type="noConversion"/>
  <hyperlinks>
    <hyperlink ref="B17" r:id="rId1" location="B"/>
    <hyperlink ref="B45" r:id="rId2" location="B"/>
  </hyperlinks>
  <pageMargins left="0.75" right="0.75" top="1" bottom="1" header="0.5" footer="0.5"/>
  <pageSetup paperSize="9" orientation="portrait" horizontalDpi="4294967292" verticalDpi="4294967292" r:id="rId3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P71"/>
  <sheetViews>
    <sheetView zoomScaleNormal="100" workbookViewId="0">
      <selection activeCell="I18" sqref="I18"/>
    </sheetView>
  </sheetViews>
  <sheetFormatPr baseColWidth="10" defaultRowHeight="12.75"/>
  <cols>
    <col min="1" max="1" width="6.125" style="369" customWidth="1"/>
    <col min="2" max="256" width="11" style="369"/>
    <col min="257" max="257" width="6.125" style="369" customWidth="1"/>
    <col min="258" max="512" width="11" style="369"/>
    <col min="513" max="513" width="6.125" style="369" customWidth="1"/>
    <col min="514" max="768" width="11" style="369"/>
    <col min="769" max="769" width="6.125" style="369" customWidth="1"/>
    <col min="770" max="1024" width="11" style="369"/>
    <col min="1025" max="1025" width="6.125" style="369" customWidth="1"/>
    <col min="1026" max="1280" width="11" style="369"/>
    <col min="1281" max="1281" width="6.125" style="369" customWidth="1"/>
    <col min="1282" max="1536" width="11" style="369"/>
    <col min="1537" max="1537" width="6.125" style="369" customWidth="1"/>
    <col min="1538" max="1792" width="11" style="369"/>
    <col min="1793" max="1793" width="6.125" style="369" customWidth="1"/>
    <col min="1794" max="2048" width="11" style="369"/>
    <col min="2049" max="2049" width="6.125" style="369" customWidth="1"/>
    <col min="2050" max="2304" width="11" style="369"/>
    <col min="2305" max="2305" width="6.125" style="369" customWidth="1"/>
    <col min="2306" max="2560" width="11" style="369"/>
    <col min="2561" max="2561" width="6.125" style="369" customWidth="1"/>
    <col min="2562" max="2816" width="11" style="369"/>
    <col min="2817" max="2817" width="6.125" style="369" customWidth="1"/>
    <col min="2818" max="3072" width="11" style="369"/>
    <col min="3073" max="3073" width="6.125" style="369" customWidth="1"/>
    <col min="3074" max="3328" width="11" style="369"/>
    <col min="3329" max="3329" width="6.125" style="369" customWidth="1"/>
    <col min="3330" max="3584" width="11" style="369"/>
    <col min="3585" max="3585" width="6.125" style="369" customWidth="1"/>
    <col min="3586" max="3840" width="11" style="369"/>
    <col min="3841" max="3841" width="6.125" style="369" customWidth="1"/>
    <col min="3842" max="4096" width="11" style="369"/>
    <col min="4097" max="4097" width="6.125" style="369" customWidth="1"/>
    <col min="4098" max="4352" width="11" style="369"/>
    <col min="4353" max="4353" width="6.125" style="369" customWidth="1"/>
    <col min="4354" max="4608" width="11" style="369"/>
    <col min="4609" max="4609" width="6.125" style="369" customWidth="1"/>
    <col min="4610" max="4864" width="11" style="369"/>
    <col min="4865" max="4865" width="6.125" style="369" customWidth="1"/>
    <col min="4866" max="5120" width="11" style="369"/>
    <col min="5121" max="5121" width="6.125" style="369" customWidth="1"/>
    <col min="5122" max="5376" width="11" style="369"/>
    <col min="5377" max="5377" width="6.125" style="369" customWidth="1"/>
    <col min="5378" max="5632" width="11" style="369"/>
    <col min="5633" max="5633" width="6.125" style="369" customWidth="1"/>
    <col min="5634" max="5888" width="11" style="369"/>
    <col min="5889" max="5889" width="6.125" style="369" customWidth="1"/>
    <col min="5890" max="6144" width="11" style="369"/>
    <col min="6145" max="6145" width="6.125" style="369" customWidth="1"/>
    <col min="6146" max="6400" width="11" style="369"/>
    <col min="6401" max="6401" width="6.125" style="369" customWidth="1"/>
    <col min="6402" max="6656" width="11" style="369"/>
    <col min="6657" max="6657" width="6.125" style="369" customWidth="1"/>
    <col min="6658" max="6912" width="11" style="369"/>
    <col min="6913" max="6913" width="6.125" style="369" customWidth="1"/>
    <col min="6914" max="7168" width="11" style="369"/>
    <col min="7169" max="7169" width="6.125" style="369" customWidth="1"/>
    <col min="7170" max="7424" width="11" style="369"/>
    <col min="7425" max="7425" width="6.125" style="369" customWidth="1"/>
    <col min="7426" max="7680" width="11" style="369"/>
    <col min="7681" max="7681" width="6.125" style="369" customWidth="1"/>
    <col min="7682" max="7936" width="11" style="369"/>
    <col min="7937" max="7937" width="6.125" style="369" customWidth="1"/>
    <col min="7938" max="8192" width="11" style="369"/>
    <col min="8193" max="8193" width="6.125" style="369" customWidth="1"/>
    <col min="8194" max="8448" width="11" style="369"/>
    <col min="8449" max="8449" width="6.125" style="369" customWidth="1"/>
    <col min="8450" max="8704" width="11" style="369"/>
    <col min="8705" max="8705" width="6.125" style="369" customWidth="1"/>
    <col min="8706" max="8960" width="11" style="369"/>
    <col min="8961" max="8961" width="6.125" style="369" customWidth="1"/>
    <col min="8962" max="9216" width="11" style="369"/>
    <col min="9217" max="9217" width="6.125" style="369" customWidth="1"/>
    <col min="9218" max="9472" width="11" style="369"/>
    <col min="9473" max="9473" width="6.125" style="369" customWidth="1"/>
    <col min="9474" max="9728" width="11" style="369"/>
    <col min="9729" max="9729" width="6.125" style="369" customWidth="1"/>
    <col min="9730" max="9984" width="11" style="369"/>
    <col min="9985" max="9985" width="6.125" style="369" customWidth="1"/>
    <col min="9986" max="10240" width="11" style="369"/>
    <col min="10241" max="10241" width="6.125" style="369" customWidth="1"/>
    <col min="10242" max="10496" width="11" style="369"/>
    <col min="10497" max="10497" width="6.125" style="369" customWidth="1"/>
    <col min="10498" max="10752" width="11" style="369"/>
    <col min="10753" max="10753" width="6.125" style="369" customWidth="1"/>
    <col min="10754" max="11008" width="11" style="369"/>
    <col min="11009" max="11009" width="6.125" style="369" customWidth="1"/>
    <col min="11010" max="11264" width="11" style="369"/>
    <col min="11265" max="11265" width="6.125" style="369" customWidth="1"/>
    <col min="11266" max="11520" width="11" style="369"/>
    <col min="11521" max="11521" width="6.125" style="369" customWidth="1"/>
    <col min="11522" max="11776" width="11" style="369"/>
    <col min="11777" max="11777" width="6.125" style="369" customWidth="1"/>
    <col min="11778" max="12032" width="11" style="369"/>
    <col min="12033" max="12033" width="6.125" style="369" customWidth="1"/>
    <col min="12034" max="12288" width="11" style="369"/>
    <col min="12289" max="12289" width="6.125" style="369" customWidth="1"/>
    <col min="12290" max="12544" width="11" style="369"/>
    <col min="12545" max="12545" width="6.125" style="369" customWidth="1"/>
    <col min="12546" max="12800" width="11" style="369"/>
    <col min="12801" max="12801" width="6.125" style="369" customWidth="1"/>
    <col min="12802" max="13056" width="11" style="369"/>
    <col min="13057" max="13057" width="6.125" style="369" customWidth="1"/>
    <col min="13058" max="13312" width="11" style="369"/>
    <col min="13313" max="13313" width="6.125" style="369" customWidth="1"/>
    <col min="13314" max="13568" width="11" style="369"/>
    <col min="13569" max="13569" width="6.125" style="369" customWidth="1"/>
    <col min="13570" max="13824" width="11" style="369"/>
    <col min="13825" max="13825" width="6.125" style="369" customWidth="1"/>
    <col min="13826" max="14080" width="11" style="369"/>
    <col min="14081" max="14081" width="6.125" style="369" customWidth="1"/>
    <col min="14082" max="14336" width="11" style="369"/>
    <col min="14337" max="14337" width="6.125" style="369" customWidth="1"/>
    <col min="14338" max="14592" width="11" style="369"/>
    <col min="14593" max="14593" width="6.125" style="369" customWidth="1"/>
    <col min="14594" max="14848" width="11" style="369"/>
    <col min="14849" max="14849" width="6.125" style="369" customWidth="1"/>
    <col min="14850" max="15104" width="11" style="369"/>
    <col min="15105" max="15105" width="6.125" style="369" customWidth="1"/>
    <col min="15106" max="15360" width="11" style="369"/>
    <col min="15361" max="15361" width="6.125" style="369" customWidth="1"/>
    <col min="15362" max="15616" width="11" style="369"/>
    <col min="15617" max="15617" width="6.125" style="369" customWidth="1"/>
    <col min="15618" max="15872" width="11" style="369"/>
    <col min="15873" max="15873" width="6.125" style="369" customWidth="1"/>
    <col min="15874" max="16128" width="11" style="369"/>
    <col min="16129" max="16129" width="6.125" style="369" customWidth="1"/>
    <col min="16130" max="16384" width="11" style="369"/>
  </cols>
  <sheetData>
    <row r="2" spans="2:16">
      <c r="B2" s="403" t="s">
        <v>129</v>
      </c>
      <c r="C2" s="403"/>
    </row>
    <row r="3" spans="2:16">
      <c r="B3" s="370" t="s">
        <v>650</v>
      </c>
      <c r="C3" s="371"/>
    </row>
    <row r="5" spans="2:16">
      <c r="B5" s="403" t="s">
        <v>107</v>
      </c>
      <c r="C5" s="403"/>
    </row>
    <row r="6" spans="2:16">
      <c r="B6" s="372">
        <f>+Resumen!D19</f>
        <v>348.56829999999997</v>
      </c>
      <c r="D6" s="396">
        <f>+B6-D41</f>
        <v>0</v>
      </c>
    </row>
    <row r="7" spans="2:16">
      <c r="B7" s="372"/>
    </row>
    <row r="8" spans="2:16" ht="13.5">
      <c r="B8" s="404" t="s">
        <v>304</v>
      </c>
      <c r="C8" s="404"/>
    </row>
    <row r="9" spans="2:16">
      <c r="B9" s="373" t="s">
        <v>641</v>
      </c>
      <c r="C9" s="373"/>
      <c r="D9" s="373"/>
      <c r="E9" s="373"/>
      <c r="F9" s="373"/>
    </row>
    <row r="10" spans="2:16">
      <c r="B10" s="402"/>
      <c r="C10" s="402"/>
      <c r="D10" s="402"/>
      <c r="E10" s="402"/>
      <c r="F10" s="402"/>
      <c r="G10" s="402"/>
      <c r="H10" s="402"/>
      <c r="I10" s="402"/>
    </row>
    <row r="11" spans="2:16" ht="13.5">
      <c r="B11" s="374" t="s">
        <v>98</v>
      </c>
    </row>
    <row r="12" spans="2:16" ht="28.5" customHeight="1">
      <c r="B12" s="405" t="s">
        <v>652</v>
      </c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  <c r="O12" s="405"/>
      <c r="P12" s="405"/>
    </row>
    <row r="13" spans="2:16" ht="16.5">
      <c r="B13" s="399"/>
      <c r="C13" s="398"/>
      <c r="D13" s="398"/>
      <c r="E13" s="398"/>
      <c r="F13" s="398"/>
      <c r="G13" s="398"/>
      <c r="H13" s="398"/>
      <c r="I13" s="398"/>
      <c r="J13" s="398"/>
      <c r="K13" s="398"/>
    </row>
    <row r="14" spans="2:16" ht="16.5">
      <c r="B14" s="375"/>
    </row>
    <row r="15" spans="2:16" ht="16.5">
      <c r="B15" s="375"/>
    </row>
    <row r="16" spans="2:16" ht="16.5">
      <c r="B16" s="375"/>
    </row>
    <row r="17" spans="1:7" ht="16.5">
      <c r="B17" s="375"/>
    </row>
    <row r="18" spans="1:7" ht="16.5">
      <c r="B18" s="375"/>
    </row>
    <row r="20" spans="1:7">
      <c r="B20" s="397" t="s">
        <v>132</v>
      </c>
      <c r="C20" s="397"/>
    </row>
    <row r="21" spans="1:7">
      <c r="C21" s="376" t="s">
        <v>227</v>
      </c>
    </row>
    <row r="22" spans="1:7" ht="54.75" thickBot="1">
      <c r="A22" s="377"/>
      <c r="B22" s="378"/>
      <c r="C22" s="289" t="s">
        <v>555</v>
      </c>
      <c r="D22" s="379" t="s">
        <v>33</v>
      </c>
      <c r="E22" s="379" t="s">
        <v>642</v>
      </c>
      <c r="F22" s="379" t="s">
        <v>196</v>
      </c>
      <c r="G22" s="377"/>
    </row>
    <row r="23" spans="1:7">
      <c r="B23" s="369" t="s">
        <v>199</v>
      </c>
      <c r="C23" s="2">
        <v>8400674</v>
      </c>
      <c r="D23" s="380">
        <v>0</v>
      </c>
      <c r="E23" s="381">
        <f>H50</f>
        <v>13.667542885953821</v>
      </c>
      <c r="F23" s="382">
        <f>E23*1000/C23</f>
        <v>1.6269578948015151E-3</v>
      </c>
      <c r="G23" s="380"/>
    </row>
    <row r="24" spans="1:7">
      <c r="B24" s="369" t="s">
        <v>200</v>
      </c>
      <c r="C24" s="2">
        <v>1321616</v>
      </c>
      <c r="D24" s="380">
        <v>0</v>
      </c>
      <c r="E24" s="381">
        <f t="shared" ref="E24:E40" si="0">H51</f>
        <v>2.6097260651444412</v>
      </c>
      <c r="F24" s="382">
        <f t="shared" ref="F24:F41" si="1">E24*1000/C24</f>
        <v>1.9746477533144585E-3</v>
      </c>
      <c r="G24" s="380"/>
    </row>
    <row r="25" spans="1:7">
      <c r="B25" s="369" t="s">
        <v>201</v>
      </c>
      <c r="C25" s="2">
        <v>1056492.5</v>
      </c>
      <c r="D25" s="380">
        <v>0</v>
      </c>
      <c r="E25" s="381">
        <f t="shared" si="0"/>
        <v>1.8503182167379286</v>
      </c>
      <c r="F25" s="382">
        <f t="shared" si="1"/>
        <v>1.7513784686005141E-3</v>
      </c>
      <c r="G25" s="380"/>
    </row>
    <row r="26" spans="1:7">
      <c r="B26" s="369" t="s">
        <v>202</v>
      </c>
      <c r="C26" s="2">
        <v>1103960.5</v>
      </c>
      <c r="D26" s="380">
        <v>0</v>
      </c>
      <c r="E26" s="381">
        <f t="shared" si="0"/>
        <v>2.1343729625714163</v>
      </c>
      <c r="F26" s="382">
        <f t="shared" si="1"/>
        <v>1.9333780172129495E-3</v>
      </c>
      <c r="G26" s="380"/>
    </row>
    <row r="27" spans="1:7">
      <c r="B27" s="369" t="s">
        <v>203</v>
      </c>
      <c r="C27" s="2">
        <v>2102560.5</v>
      </c>
      <c r="D27" s="380">
        <v>0</v>
      </c>
      <c r="E27" s="381">
        <f t="shared" si="0"/>
        <v>3.6327599274712572</v>
      </c>
      <c r="F27" s="382">
        <f t="shared" si="1"/>
        <v>1.7277790234674613E-3</v>
      </c>
      <c r="G27" s="380"/>
    </row>
    <row r="28" spans="1:7">
      <c r="B28" s="369" t="s">
        <v>141</v>
      </c>
      <c r="C28" s="2">
        <v>586917.5</v>
      </c>
      <c r="D28" s="380">
        <v>0</v>
      </c>
      <c r="E28" s="381">
        <f t="shared" si="0"/>
        <v>1.0495497327630661</v>
      </c>
      <c r="F28" s="382">
        <f t="shared" si="1"/>
        <v>1.7882406518174463E-3</v>
      </c>
      <c r="G28" s="380"/>
    </row>
    <row r="29" spans="1:7">
      <c r="B29" s="369" t="s">
        <v>142</v>
      </c>
      <c r="C29" s="2">
        <v>2483421</v>
      </c>
      <c r="D29" s="380">
        <v>0</v>
      </c>
      <c r="E29" s="381">
        <f t="shared" si="0"/>
        <v>4.4988991178655748</v>
      </c>
      <c r="F29" s="382">
        <f t="shared" si="1"/>
        <v>1.8115732764865783E-3</v>
      </c>
      <c r="G29" s="380"/>
    </row>
    <row r="30" spans="1:7">
      <c r="B30" s="369" t="s">
        <v>143</v>
      </c>
      <c r="C30" s="2">
        <v>2068901</v>
      </c>
      <c r="D30" s="380">
        <v>0</v>
      </c>
      <c r="E30" s="381">
        <f t="shared" si="0"/>
        <v>3.4314653969163524</v>
      </c>
      <c r="F30" s="382">
        <f t="shared" si="1"/>
        <v>1.6585933289782122E-3</v>
      </c>
      <c r="G30" s="380"/>
    </row>
    <row r="31" spans="1:7">
      <c r="B31" s="369" t="s">
        <v>144</v>
      </c>
      <c r="C31" s="2">
        <v>7513504.5</v>
      </c>
      <c r="D31" s="380">
        <v>0</v>
      </c>
      <c r="E31" s="381">
        <f t="shared" si="0"/>
        <v>15.282221929670047</v>
      </c>
      <c r="F31" s="382">
        <f t="shared" si="1"/>
        <v>2.0339672292297218E-3</v>
      </c>
      <c r="G31" s="380"/>
    </row>
    <row r="32" spans="1:7">
      <c r="B32" s="369" t="s">
        <v>145</v>
      </c>
      <c r="C32" s="2">
        <v>4992766.5</v>
      </c>
      <c r="D32" s="380">
        <v>0</v>
      </c>
      <c r="E32" s="381">
        <f t="shared" si="0"/>
        <v>8.74762177972773</v>
      </c>
      <c r="F32" s="382">
        <f t="shared" si="1"/>
        <v>1.7520590597873403E-3</v>
      </c>
      <c r="G32" s="380"/>
    </row>
    <row r="33" spans="1:7">
      <c r="B33" s="369" t="s">
        <v>146</v>
      </c>
      <c r="C33" s="2">
        <v>1096314.5</v>
      </c>
      <c r="D33" s="380">
        <v>0</v>
      </c>
      <c r="E33" s="381">
        <f t="shared" si="0"/>
        <v>1.7231164899031286</v>
      </c>
      <c r="F33" s="382">
        <f t="shared" si="1"/>
        <v>1.5717355648430524E-3</v>
      </c>
      <c r="G33" s="380"/>
    </row>
    <row r="34" spans="1:7">
      <c r="B34" s="369" t="s">
        <v>147</v>
      </c>
      <c r="C34" s="2">
        <v>2740521</v>
      </c>
      <c r="D34" s="380">
        <v>0</v>
      </c>
      <c r="E34" s="381">
        <f t="shared" si="0"/>
        <v>4.822017023394908</v>
      </c>
      <c r="F34" s="382">
        <f t="shared" si="1"/>
        <v>1.7595256607757825E-3</v>
      </c>
      <c r="G34" s="380"/>
    </row>
    <row r="35" spans="1:7">
      <c r="B35" s="369" t="s">
        <v>148</v>
      </c>
      <c r="C35" s="2">
        <v>6445718</v>
      </c>
      <c r="D35" s="380">
        <v>348.56829999999997</v>
      </c>
      <c r="E35" s="381">
        <f t="shared" si="0"/>
        <v>275.65550846236204</v>
      </c>
      <c r="F35" s="382">
        <f t="shared" si="1"/>
        <v>4.2765679240444908E-2</v>
      </c>
      <c r="G35" s="380"/>
    </row>
    <row r="36" spans="1:7">
      <c r="B36" s="369" t="s">
        <v>149</v>
      </c>
      <c r="C36" s="2">
        <v>1467053</v>
      </c>
      <c r="D36" s="380">
        <v>0</v>
      </c>
      <c r="E36" s="381">
        <f t="shared" si="0"/>
        <v>2.4856388407857843</v>
      </c>
      <c r="F36" s="382">
        <f t="shared" si="1"/>
        <v>1.6943074590936964E-3</v>
      </c>
      <c r="G36" s="380"/>
    </row>
    <row r="37" spans="1:7">
      <c r="B37" s="369" t="s">
        <v>150</v>
      </c>
      <c r="C37" s="2">
        <v>640633</v>
      </c>
      <c r="D37" s="380">
        <v>0</v>
      </c>
      <c r="E37" s="381">
        <f t="shared" si="0"/>
        <v>1.3476183508456909</v>
      </c>
      <c r="F37" s="382">
        <f t="shared" si="1"/>
        <v>2.1035731079193406E-3</v>
      </c>
      <c r="G37" s="380"/>
    </row>
    <row r="38" spans="1:7">
      <c r="B38" s="369" t="s">
        <v>151</v>
      </c>
      <c r="C38" s="2">
        <v>2189121</v>
      </c>
      <c r="D38" s="380">
        <v>0</v>
      </c>
      <c r="E38" s="381">
        <f t="shared" si="0"/>
        <v>4.729837384783103</v>
      </c>
      <c r="F38" s="382">
        <f t="shared" si="1"/>
        <v>2.1606103019353898E-3</v>
      </c>
      <c r="G38" s="380"/>
    </row>
    <row r="39" spans="1:7">
      <c r="B39" s="369" t="s">
        <v>152</v>
      </c>
      <c r="C39" s="155">
        <v>318027.5</v>
      </c>
      <c r="D39" s="380">
        <v>0</v>
      </c>
      <c r="E39" s="381">
        <f t="shared" si="0"/>
        <v>0.61780314955713633</v>
      </c>
      <c r="F39" s="382">
        <f t="shared" si="1"/>
        <v>1.9426092069306468E-3</v>
      </c>
      <c r="G39" s="380"/>
    </row>
    <row r="40" spans="1:7">
      <c r="B40" s="369" t="s">
        <v>45</v>
      </c>
      <c r="C40" s="155">
        <v>169659.5</v>
      </c>
      <c r="D40" s="380">
        <v>0</v>
      </c>
      <c r="E40" s="381">
        <f t="shared" si="0"/>
        <v>0.28228228354656659</v>
      </c>
      <c r="F40" s="382">
        <f t="shared" si="1"/>
        <v>1.6638165475353079E-3</v>
      </c>
      <c r="G40" s="380"/>
    </row>
    <row r="41" spans="1:7" ht="13.5" thickBot="1">
      <c r="A41" s="383"/>
      <c r="B41" s="384" t="s">
        <v>46</v>
      </c>
      <c r="C41" s="176">
        <v>46697861.5</v>
      </c>
      <c r="D41" s="385">
        <f>SUM(D23:D40)</f>
        <v>348.56829999999997</v>
      </c>
      <c r="E41" s="385">
        <f>SUM(E23:E40)</f>
        <v>348.56829999999991</v>
      </c>
      <c r="F41" s="386">
        <f t="shared" si="1"/>
        <v>7.4643311021854808E-3</v>
      </c>
      <c r="G41" s="380"/>
    </row>
    <row r="42" spans="1:7">
      <c r="D42" s="380"/>
    </row>
    <row r="46" spans="1:7">
      <c r="B46" s="402" t="s">
        <v>643</v>
      </c>
      <c r="C46" s="402"/>
      <c r="D46" s="402"/>
      <c r="E46" s="402"/>
    </row>
    <row r="49" spans="2:8" ht="26.25" thickBot="1">
      <c r="B49" s="387"/>
      <c r="C49" s="388" t="s">
        <v>22</v>
      </c>
      <c r="D49" s="388" t="s">
        <v>295</v>
      </c>
      <c r="E49" s="389" t="s">
        <v>644</v>
      </c>
      <c r="F49" s="389" t="s">
        <v>645</v>
      </c>
      <c r="G49" s="389" t="s">
        <v>646</v>
      </c>
      <c r="H49" s="390" t="s">
        <v>647</v>
      </c>
    </row>
    <row r="50" spans="2:8">
      <c r="B50" s="369" t="s">
        <v>199</v>
      </c>
      <c r="C50" s="391">
        <f>+'111Q'!E77</f>
        <v>0.13378993692228947</v>
      </c>
      <c r="D50" s="391">
        <f>C23/C$41</f>
        <v>0.17989419065795978</v>
      </c>
      <c r="E50" s="380">
        <f>0.75*D23</f>
        <v>0</v>
      </c>
      <c r="F50" s="382">
        <f>C50*F$71</f>
        <v>5.8293663587637079</v>
      </c>
      <c r="G50" s="382">
        <f>D50*G$71</f>
        <v>7.8381765271901145</v>
      </c>
      <c r="H50" s="380">
        <f>E50+F50+G50</f>
        <v>13.667542885953821</v>
      </c>
    </row>
    <row r="51" spans="2:8">
      <c r="B51" s="369" t="s">
        <v>200</v>
      </c>
      <c r="C51" s="391">
        <f>+'111Q'!E78</f>
        <v>3.1594465438221329E-2</v>
      </c>
      <c r="D51" s="391">
        <f t="shared" ref="D51:D67" si="2">C24/C$41</f>
        <v>2.8301424466728526E-2</v>
      </c>
      <c r="E51" s="380">
        <f t="shared" ref="E51:E67" si="3">0.75*D24</f>
        <v>0</v>
      </c>
      <c r="F51" s="382">
        <f t="shared" ref="F51:G67" si="4">C51*F$71</f>
        <v>1.3766036384011953</v>
      </c>
      <c r="G51" s="382">
        <f t="shared" si="4"/>
        <v>1.2331224267432459</v>
      </c>
      <c r="H51" s="380">
        <f t="shared" ref="H51:H67" si="5">E51+F51+G51</f>
        <v>2.6097260651444412</v>
      </c>
    </row>
    <row r="52" spans="2:8">
      <c r="B52" s="369" t="s">
        <v>201</v>
      </c>
      <c r="C52" s="391">
        <f>+'111Q'!E79</f>
        <v>1.9842699140821856E-2</v>
      </c>
      <c r="D52" s="391">
        <f t="shared" si="2"/>
        <v>2.262400174363445E-2</v>
      </c>
      <c r="E52" s="380">
        <f>0.75*D25</f>
        <v>0</v>
      </c>
      <c r="F52" s="382">
        <f t="shared" si="4"/>
        <v>0.86456698836596679</v>
      </c>
      <c r="G52" s="382">
        <f t="shared" si="4"/>
        <v>0.98575122837196194</v>
      </c>
      <c r="H52" s="380">
        <f t="shared" si="5"/>
        <v>1.8503182167379286</v>
      </c>
    </row>
    <row r="53" spans="2:8">
      <c r="B53" s="369" t="s">
        <v>202</v>
      </c>
      <c r="C53" s="391">
        <f>+'111Q'!E80</f>
        <v>2.5345554959636595E-2</v>
      </c>
      <c r="D53" s="391">
        <f t="shared" si="2"/>
        <v>2.3640493687275166E-2</v>
      </c>
      <c r="E53" s="380">
        <f t="shared" si="3"/>
        <v>0</v>
      </c>
      <c r="F53" s="382">
        <f t="shared" si="4"/>
        <v>1.104332125604637</v>
      </c>
      <c r="G53" s="382">
        <f t="shared" si="4"/>
        <v>1.0300408369667795</v>
      </c>
      <c r="H53" s="380">
        <f t="shared" si="5"/>
        <v>2.1343729625714163</v>
      </c>
    </row>
    <row r="54" spans="2:8">
      <c r="B54" s="369" t="s">
        <v>203</v>
      </c>
      <c r="C54" s="391">
        <f>+'111Q'!E81</f>
        <v>3.8350795770566055E-2</v>
      </c>
      <c r="D54" s="391">
        <f t="shared" si="2"/>
        <v>4.5024770566849191E-2</v>
      </c>
      <c r="E54" s="380">
        <f t="shared" si="3"/>
        <v>0</v>
      </c>
      <c r="F54" s="382">
        <f t="shared" si="4"/>
        <v>1.6709839606741748</v>
      </c>
      <c r="G54" s="382">
        <f t="shared" si="4"/>
        <v>1.9617759667970822</v>
      </c>
      <c r="H54" s="380">
        <f t="shared" si="5"/>
        <v>3.6327599274712572</v>
      </c>
    </row>
    <row r="55" spans="2:8">
      <c r="B55" s="369" t="s">
        <v>141</v>
      </c>
      <c r="C55" s="391">
        <f>+'111Q'!E82</f>
        <v>1.151984076703929E-2</v>
      </c>
      <c r="D55" s="391">
        <f t="shared" si="2"/>
        <v>1.2568402088391136E-2</v>
      </c>
      <c r="E55" s="380">
        <f t="shared" si="3"/>
        <v>0</v>
      </c>
      <c r="F55" s="382">
        <f t="shared" si="4"/>
        <v>0.50193141405469766</v>
      </c>
      <c r="G55" s="382">
        <f t="shared" si="4"/>
        <v>0.54761831870836841</v>
      </c>
      <c r="H55" s="380">
        <f t="shared" si="5"/>
        <v>1.0495497327630661</v>
      </c>
    </row>
    <row r="56" spans="2:8">
      <c r="B56" s="369" t="s">
        <v>142</v>
      </c>
      <c r="C56" s="391">
        <f>+'111Q'!E83</f>
        <v>5.0073733993607643E-2</v>
      </c>
      <c r="D56" s="391">
        <f t="shared" si="2"/>
        <v>5.3180615133735835E-2</v>
      </c>
      <c r="E56" s="380">
        <f t="shared" si="3"/>
        <v>0</v>
      </c>
      <c r="F56" s="382">
        <f t="shared" si="4"/>
        <v>2.1817645416005029</v>
      </c>
      <c r="G56" s="382">
        <f t="shared" si="4"/>
        <v>2.3171345762650715</v>
      </c>
      <c r="H56" s="380">
        <f t="shared" si="5"/>
        <v>4.4988991178655748</v>
      </c>
    </row>
    <row r="57" spans="2:8">
      <c r="B57" s="369" t="s">
        <v>143</v>
      </c>
      <c r="C57" s="391">
        <f>+'111Q'!E84</f>
        <v>3.4451673011252522E-2</v>
      </c>
      <c r="D57" s="391">
        <f t="shared" si="2"/>
        <v>4.4303977388771863E-2</v>
      </c>
      <c r="E57" s="380">
        <f t="shared" si="3"/>
        <v>0</v>
      </c>
      <c r="F57" s="382">
        <f t="shared" si="4"/>
        <v>1.5010951367110215</v>
      </c>
      <c r="G57" s="382">
        <f t="shared" si="4"/>
        <v>1.9303702602053308</v>
      </c>
      <c r="H57" s="380">
        <f t="shared" si="5"/>
        <v>3.4314653969163524</v>
      </c>
    </row>
    <row r="58" spans="2:8">
      <c r="B58" s="369" t="s">
        <v>144</v>
      </c>
      <c r="C58" s="391">
        <f>+'111Q'!E85</f>
        <v>0.18984655263143493</v>
      </c>
      <c r="D58" s="391">
        <f t="shared" si="2"/>
        <v>0.16089611512510055</v>
      </c>
      <c r="E58" s="380">
        <f t="shared" si="3"/>
        <v>0</v>
      </c>
      <c r="F58" s="382">
        <f t="shared" si="4"/>
        <v>8.2718112639499743</v>
      </c>
      <c r="G58" s="382">
        <f t="shared" si="4"/>
        <v>7.0104106657200722</v>
      </c>
      <c r="H58" s="380">
        <f t="shared" si="5"/>
        <v>15.282221929670047</v>
      </c>
    </row>
    <row r="59" spans="2:8">
      <c r="B59" s="369" t="s">
        <v>145</v>
      </c>
      <c r="C59" s="391">
        <f>+'111Q'!E86</f>
        <v>9.3850507822777027E-2</v>
      </c>
      <c r="D59" s="391">
        <f t="shared" si="2"/>
        <v>0.10691638416889819</v>
      </c>
      <c r="E59" s="380">
        <f t="shared" si="3"/>
        <v>0</v>
      </c>
      <c r="F59" s="382">
        <f t="shared" si="4"/>
        <v>4.089163995740261</v>
      </c>
      <c r="G59" s="382">
        <f t="shared" si="4"/>
        <v>4.658457783987469</v>
      </c>
      <c r="H59" s="380">
        <f t="shared" si="5"/>
        <v>8.74762177972773</v>
      </c>
    </row>
    <row r="60" spans="2:8">
      <c r="B60" s="369" t="s">
        <v>146</v>
      </c>
      <c r="C60" s="391">
        <f>+'111Q'!E87</f>
        <v>1.6070530507501984E-2</v>
      </c>
      <c r="D60" s="391">
        <f t="shared" si="2"/>
        <v>2.3476760279483033E-2</v>
      </c>
      <c r="E60" s="380">
        <f t="shared" si="3"/>
        <v>0</v>
      </c>
      <c r="F60" s="382">
        <f t="shared" si="4"/>
        <v>0.70020968738726297</v>
      </c>
      <c r="G60" s="382">
        <f t="shared" si="4"/>
        <v>1.0229068025158656</v>
      </c>
      <c r="H60" s="380">
        <f t="shared" si="5"/>
        <v>1.7231164899031286</v>
      </c>
    </row>
    <row r="61" spans="2:8">
      <c r="B61" s="369" t="s">
        <v>147</v>
      </c>
      <c r="C61" s="391">
        <f>+'111Q'!E88</f>
        <v>5.1984015903531119E-2</v>
      </c>
      <c r="D61" s="391">
        <f t="shared" si="2"/>
        <v>5.8686220567080997E-2</v>
      </c>
      <c r="E61" s="380">
        <f t="shared" si="3"/>
        <v>0</v>
      </c>
      <c r="F61" s="382">
        <f t="shared" si="4"/>
        <v>2.2649975063333505</v>
      </c>
      <c r="G61" s="382">
        <f t="shared" si="4"/>
        <v>2.5570195170615571</v>
      </c>
      <c r="H61" s="380">
        <f t="shared" si="5"/>
        <v>4.822017023394908</v>
      </c>
    </row>
    <row r="62" spans="2:8">
      <c r="B62" s="369" t="s">
        <v>148</v>
      </c>
      <c r="C62" s="391">
        <f>+'111Q'!E89</f>
        <v>0.18854638920286074</v>
      </c>
      <c r="D62" s="391">
        <f t="shared" si="2"/>
        <v>0.13803026076472474</v>
      </c>
      <c r="E62" s="380">
        <f t="shared" si="3"/>
        <v>261.42622499999999</v>
      </c>
      <c r="F62" s="382">
        <f t="shared" si="4"/>
        <v>8.2151617944474395</v>
      </c>
      <c r="G62" s="382">
        <f t="shared" si="4"/>
        <v>6.0141216679145995</v>
      </c>
      <c r="H62" s="380">
        <f t="shared" si="5"/>
        <v>275.65550846236204</v>
      </c>
    </row>
    <row r="63" spans="2:8">
      <c r="B63" s="369" t="s">
        <v>149</v>
      </c>
      <c r="C63" s="391">
        <f>+'111Q'!E90</f>
        <v>2.5632111095104628E-2</v>
      </c>
      <c r="D63" s="391">
        <f t="shared" si="2"/>
        <v>3.1415849738643815E-2</v>
      </c>
      <c r="E63" s="380">
        <f t="shared" si="3"/>
        <v>0</v>
      </c>
      <c r="F63" s="382">
        <f t="shared" si="4"/>
        <v>1.1168176737289697</v>
      </c>
      <c r="G63" s="382">
        <f t="shared" si="4"/>
        <v>1.3688211670568147</v>
      </c>
      <c r="H63" s="380">
        <f t="shared" si="5"/>
        <v>2.4856388407857843</v>
      </c>
    </row>
    <row r="64" spans="2:8">
      <c r="B64" s="369" t="s">
        <v>150</v>
      </c>
      <c r="C64" s="391">
        <f>+'111Q'!E91</f>
        <v>1.7210543757935355E-2</v>
      </c>
      <c r="D64" s="391">
        <f t="shared" si="2"/>
        <v>1.3718679601634434E-2</v>
      </c>
      <c r="E64" s="380">
        <f t="shared" si="3"/>
        <v>0</v>
      </c>
      <c r="F64" s="382">
        <f t="shared" si="4"/>
        <v>0.74988124747239215</v>
      </c>
      <c r="G64" s="382">
        <f t="shared" si="4"/>
        <v>0.59773710337329888</v>
      </c>
      <c r="H64" s="380">
        <f t="shared" si="5"/>
        <v>1.3476183508456909</v>
      </c>
    </row>
    <row r="65" spans="2:8">
      <c r="B65" s="369" t="s">
        <v>151</v>
      </c>
      <c r="C65" s="391">
        <f>+'111Q'!E92</f>
        <v>6.167621987288413E-2</v>
      </c>
      <c r="D65" s="391">
        <f t="shared" si="2"/>
        <v>4.6878399345974334E-2</v>
      </c>
      <c r="E65" s="380">
        <f t="shared" si="3"/>
        <v>0</v>
      </c>
      <c r="F65" s="382">
        <f t="shared" si="4"/>
        <v>2.6872968889396796</v>
      </c>
      <c r="G65" s="382">
        <f t="shared" si="4"/>
        <v>2.042540495843423</v>
      </c>
      <c r="H65" s="380">
        <f t="shared" si="5"/>
        <v>4.729837384783103</v>
      </c>
    </row>
    <row r="66" spans="2:8">
      <c r="B66" s="369" t="s">
        <v>152</v>
      </c>
      <c r="C66" s="391">
        <f>+'111Q'!E93</f>
        <v>7.3688933757223418E-3</v>
      </c>
      <c r="D66" s="391">
        <f t="shared" si="2"/>
        <v>6.8103225669124056E-3</v>
      </c>
      <c r="E66" s="380">
        <f t="shared" si="3"/>
        <v>0</v>
      </c>
      <c r="F66" s="382">
        <f t="shared" si="4"/>
        <v>0.32107032960709969</v>
      </c>
      <c r="G66" s="382">
        <f t="shared" si="4"/>
        <v>0.29673281995003664</v>
      </c>
      <c r="H66" s="380">
        <f t="shared" si="5"/>
        <v>0.61780314955713633</v>
      </c>
    </row>
    <row r="67" spans="2:8">
      <c r="B67" s="369" t="s">
        <v>45</v>
      </c>
      <c r="C67" s="391">
        <f>+'111Q'!E94</f>
        <v>2.8455358268129811E-3</v>
      </c>
      <c r="D67" s="391">
        <f t="shared" si="2"/>
        <v>3.6331321082015717E-3</v>
      </c>
      <c r="E67" s="380">
        <f t="shared" si="3"/>
        <v>0</v>
      </c>
      <c r="F67" s="382">
        <f t="shared" si="4"/>
        <v>0.1239829482176619</v>
      </c>
      <c r="G67" s="382">
        <f t="shared" si="4"/>
        <v>0.15829933532890472</v>
      </c>
      <c r="H67" s="380">
        <f t="shared" si="5"/>
        <v>0.28228228354656659</v>
      </c>
    </row>
    <row r="68" spans="2:8" ht="13.5" thickBot="1">
      <c r="B68" s="387" t="s">
        <v>46</v>
      </c>
      <c r="C68" s="392">
        <f t="shared" ref="C68:H68" si="6">SUM(C50:C67)</f>
        <v>0.99999999999999989</v>
      </c>
      <c r="D68" s="392">
        <f t="shared" si="6"/>
        <v>0.99999999999999989</v>
      </c>
      <c r="E68" s="393">
        <f t="shared" si="6"/>
        <v>261.42622499999999</v>
      </c>
      <c r="F68" s="393">
        <f t="shared" si="6"/>
        <v>43.571037499999996</v>
      </c>
      <c r="G68" s="393">
        <f t="shared" si="6"/>
        <v>43.571037500000003</v>
      </c>
      <c r="H68" s="394">
        <f t="shared" si="6"/>
        <v>348.56829999999991</v>
      </c>
    </row>
    <row r="70" spans="2:8">
      <c r="B70" s="402" t="s">
        <v>648</v>
      </c>
      <c r="C70" s="402"/>
      <c r="E70" s="369">
        <v>0.75</v>
      </c>
      <c r="F70" s="369">
        <v>0.125</v>
      </c>
      <c r="G70" s="369">
        <v>0.125</v>
      </c>
    </row>
    <row r="71" spans="2:8">
      <c r="B71" s="402" t="s">
        <v>649</v>
      </c>
      <c r="C71" s="402"/>
      <c r="D71" s="380"/>
      <c r="E71" s="395">
        <f>E70*$B$6</f>
        <v>261.42622499999999</v>
      </c>
      <c r="F71" s="395">
        <f>F70*$B$6</f>
        <v>43.571037499999996</v>
      </c>
      <c r="G71" s="395">
        <f>G70*$B$6</f>
        <v>43.571037499999996</v>
      </c>
    </row>
  </sheetData>
  <mergeCells count="8">
    <mergeCell ref="B46:E46"/>
    <mergeCell ref="B70:C70"/>
    <mergeCell ref="B71:C71"/>
    <mergeCell ref="B2:C2"/>
    <mergeCell ref="B5:C5"/>
    <mergeCell ref="B8:C8"/>
    <mergeCell ref="B10:I10"/>
    <mergeCell ref="B12:P12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2:AO27"/>
  <sheetViews>
    <sheetView tabSelected="1" topLeftCell="B1" zoomScale="85" zoomScaleNormal="85" workbookViewId="0">
      <selection activeCell="D26" sqref="D26"/>
    </sheetView>
  </sheetViews>
  <sheetFormatPr baseColWidth="10" defaultRowHeight="18" customHeight="1"/>
  <cols>
    <col min="3" max="3" width="20.125" style="53" customWidth="1"/>
    <col min="4" max="4" width="38.5" style="260" customWidth="1"/>
    <col min="5" max="23" width="10.75" style="53"/>
  </cols>
  <sheetData>
    <row r="2" spans="3:41" s="262" customFormat="1" ht="28.5" customHeight="1">
      <c r="C2" s="261" t="s">
        <v>545</v>
      </c>
      <c r="D2" s="264" t="s">
        <v>229</v>
      </c>
      <c r="E2" s="261" t="s">
        <v>199</v>
      </c>
      <c r="F2" s="261" t="s">
        <v>200</v>
      </c>
      <c r="G2" s="261" t="s">
        <v>201</v>
      </c>
      <c r="H2" s="261" t="s">
        <v>202</v>
      </c>
      <c r="I2" s="261" t="s">
        <v>203</v>
      </c>
      <c r="J2" s="261" t="s">
        <v>141</v>
      </c>
      <c r="K2" s="261" t="s">
        <v>142</v>
      </c>
      <c r="L2" s="261" t="s">
        <v>143</v>
      </c>
      <c r="M2" s="261" t="s">
        <v>144</v>
      </c>
      <c r="N2" s="261" t="s">
        <v>145</v>
      </c>
      <c r="O2" s="261" t="s">
        <v>146</v>
      </c>
      <c r="P2" s="261" t="s">
        <v>147</v>
      </c>
      <c r="Q2" s="261" t="s">
        <v>148</v>
      </c>
      <c r="R2" s="261" t="s">
        <v>149</v>
      </c>
      <c r="S2" s="261" t="s">
        <v>150</v>
      </c>
      <c r="T2" s="261" t="s">
        <v>151</v>
      </c>
      <c r="U2" s="261" t="s">
        <v>152</v>
      </c>
      <c r="V2" s="261" t="s">
        <v>45</v>
      </c>
      <c r="W2" s="261" t="s">
        <v>548</v>
      </c>
    </row>
    <row r="3" spans="3:41" ht="18" customHeight="1">
      <c r="C3" s="266" t="s">
        <v>218</v>
      </c>
      <c r="D3" s="265" t="s">
        <v>243</v>
      </c>
      <c r="E3" s="53">
        <f t="array" ref="E3:W3">+TRANSPOSE('111N'!D23:D41)</f>
        <v>8487.0750108493812</v>
      </c>
      <c r="F3" s="53">
        <v>1371.9868792059572</v>
      </c>
      <c r="G3" s="53">
        <v>1135.6857197061963</v>
      </c>
      <c r="H3" s="53">
        <v>1985.3722272098432</v>
      </c>
      <c r="I3" s="53">
        <v>2258.5460861725333</v>
      </c>
      <c r="J3" s="53">
        <v>619.72957507749925</v>
      </c>
      <c r="K3" s="53">
        <v>4424.372564230006</v>
      </c>
      <c r="L3" s="53">
        <v>3188.2047283155675</v>
      </c>
      <c r="M3" s="53">
        <v>7852.3579782073557</v>
      </c>
      <c r="N3" s="53">
        <v>5078.818569834486</v>
      </c>
      <c r="O3" s="53">
        <v>1771.2698842234986</v>
      </c>
      <c r="P3" s="53">
        <v>2879.2968082554121</v>
      </c>
      <c r="Q3" s="53">
        <v>7001.0838745897972</v>
      </c>
      <c r="R3" s="53">
        <v>2389.0592864490527</v>
      </c>
      <c r="S3" s="53">
        <v>647.10756908870235</v>
      </c>
      <c r="T3" s="53">
        <v>2280.4260324150846</v>
      </c>
      <c r="U3" s="53">
        <v>565.71241897028949</v>
      </c>
      <c r="V3" s="53">
        <v>252.32512719934397</v>
      </c>
      <c r="W3" s="53">
        <v>54188.430340000006</v>
      </c>
      <c r="X3" s="53"/>
      <c r="Y3" s="263"/>
    </row>
    <row r="4" spans="3:41" ht="18" customHeight="1">
      <c r="C4" s="266" t="s">
        <v>178</v>
      </c>
      <c r="D4" s="265" t="s">
        <v>245</v>
      </c>
      <c r="E4" s="53">
        <f t="array" ref="E4:W4">+TRANSPOSE('111Q'!E23:E41)</f>
        <v>783.01694467847096</v>
      </c>
      <c r="F4" s="53">
        <v>138.440145537831</v>
      </c>
      <c r="G4" s="53">
        <v>124.62157443158927</v>
      </c>
      <c r="H4" s="53">
        <v>123.61022996197075</v>
      </c>
      <c r="I4" s="53">
        <v>232.94684131509933</v>
      </c>
      <c r="J4" s="53">
        <v>66.58836851220876</v>
      </c>
      <c r="K4" s="53">
        <v>277.62781337793592</v>
      </c>
      <c r="L4" s="53">
        <v>187.34641783439864</v>
      </c>
      <c r="M4" s="53">
        <v>783.10911894152059</v>
      </c>
      <c r="N4" s="53">
        <v>491.36160796759339</v>
      </c>
      <c r="O4" s="53">
        <v>104.84590707288287</v>
      </c>
      <c r="P4" s="53">
        <v>296.39206258093611</v>
      </c>
      <c r="Q4" s="53">
        <v>708.66106826995144</v>
      </c>
      <c r="R4" s="53">
        <v>146.36960038936965</v>
      </c>
      <c r="S4" s="53">
        <v>63.180776924247809</v>
      </c>
      <c r="T4" s="53">
        <v>229.9504068989242</v>
      </c>
      <c r="U4" s="53">
        <v>35.156180120372412</v>
      </c>
      <c r="V4" s="53">
        <v>42.240875184697074</v>
      </c>
      <c r="W4" s="53">
        <v>4835.4659399999991</v>
      </c>
      <c r="X4" s="53"/>
      <c r="Y4" s="263"/>
    </row>
    <row r="5" spans="3:41" ht="18" customHeight="1">
      <c r="C5" s="266" t="s">
        <v>219</v>
      </c>
      <c r="D5" s="265" t="s">
        <v>247</v>
      </c>
      <c r="E5" s="53">
        <f t="array" ref="E5:W5">+TRANSPOSE('111R'!E23:E41)</f>
        <v>247.50887123764005</v>
      </c>
      <c r="F5" s="53">
        <v>38.227056124839557</v>
      </c>
      <c r="G5" s="53">
        <v>30.318122642602052</v>
      </c>
      <c r="H5" s="53">
        <v>35.112166050553547</v>
      </c>
      <c r="I5" s="53">
        <v>68.502965628874179</v>
      </c>
      <c r="J5" s="53">
        <v>17.041523468226785</v>
      </c>
      <c r="K5" s="53">
        <v>76.055816342574502</v>
      </c>
      <c r="L5" s="53">
        <v>51.603047283747053</v>
      </c>
      <c r="M5" s="53">
        <v>234.04418038057068</v>
      </c>
      <c r="N5" s="53">
        <v>147.47815648417722</v>
      </c>
      <c r="O5" s="53">
        <v>32.301063944675597</v>
      </c>
      <c r="P5" s="53">
        <v>84.913727565623091</v>
      </c>
      <c r="Q5" s="53">
        <v>192.85229608250714</v>
      </c>
      <c r="R5" s="53">
        <v>37.207971230991724</v>
      </c>
      <c r="S5" s="53">
        <v>15.437441465110259</v>
      </c>
      <c r="T5" s="53">
        <v>62.928357325488534</v>
      </c>
      <c r="U5" s="53">
        <v>8.5307025322831578</v>
      </c>
      <c r="V5" s="53">
        <v>3.0617642095148554</v>
      </c>
      <c r="W5" s="53">
        <v>1383.1252299999999</v>
      </c>
      <c r="X5" s="53"/>
      <c r="Y5" s="263"/>
    </row>
    <row r="6" spans="3:41" ht="18" customHeight="1">
      <c r="C6" s="266" t="s">
        <v>179</v>
      </c>
      <c r="D6" s="265" t="s">
        <v>248</v>
      </c>
      <c r="E6" s="53">
        <f t="array" ref="E6:W6">+TRANSPOSE('112A'!E23:E41)</f>
        <v>186206.15940712171</v>
      </c>
      <c r="F6" s="53">
        <v>31280.335256438866</v>
      </c>
      <c r="G6" s="53">
        <v>27108.938376061058</v>
      </c>
      <c r="H6" s="53">
        <v>71770.982780993567</v>
      </c>
      <c r="I6" s="53">
        <v>53869.20613681239</v>
      </c>
      <c r="J6" s="53">
        <v>14454.143533857805</v>
      </c>
      <c r="K6" s="53">
        <v>159180.80368682419</v>
      </c>
      <c r="L6" s="53">
        <v>105597.28259057876</v>
      </c>
      <c r="M6" s="53">
        <v>180673.77799651644</v>
      </c>
      <c r="N6" s="53">
        <v>112528.88921318097</v>
      </c>
      <c r="O6" s="53">
        <v>60396.811872921491</v>
      </c>
      <c r="P6" s="53">
        <v>66715.433390496051</v>
      </c>
      <c r="Q6" s="53">
        <v>169364.20256376133</v>
      </c>
      <c r="R6" s="53">
        <v>81843.743024294308</v>
      </c>
      <c r="S6" s="53">
        <v>14193.778323365303</v>
      </c>
      <c r="T6" s="53">
        <v>52240.523639967418</v>
      </c>
      <c r="U6" s="53">
        <v>20338.809983830852</v>
      </c>
      <c r="V6" s="53">
        <v>8137.568862977485</v>
      </c>
      <c r="W6" s="53">
        <v>1415901.3906400001</v>
      </c>
      <c r="X6" s="53"/>
      <c r="Y6" s="263"/>
    </row>
    <row r="7" spans="3:41" ht="18" customHeight="1">
      <c r="C7" s="266" t="s">
        <v>220</v>
      </c>
      <c r="D7" s="265" t="s">
        <v>251</v>
      </c>
      <c r="E7" s="53">
        <f t="array" ref="E7:W7">+TRANSPOSE('131M'!D23:D41)</f>
        <v>21097.271041000688</v>
      </c>
      <c r="F7" s="53">
        <v>3409.4964258039136</v>
      </c>
      <c r="G7" s="53">
        <v>2648.0783266204903</v>
      </c>
      <c r="H7" s="53">
        <v>2776.8601455726271</v>
      </c>
      <c r="I7" s="53">
        <v>5308.7620873383385</v>
      </c>
      <c r="J7" s="53">
        <v>1452.5923187970784</v>
      </c>
      <c r="K7" s="53">
        <v>6479.9547349209452</v>
      </c>
      <c r="L7" s="53">
        <v>5108.6168569995616</v>
      </c>
      <c r="M7" s="53">
        <v>16977.173353159975</v>
      </c>
      <c r="N7" s="53">
        <v>12224.051405578251</v>
      </c>
      <c r="O7" s="53">
        <v>2787.3426110265691</v>
      </c>
      <c r="P7" s="53">
        <v>6835.3593395485714</v>
      </c>
      <c r="Q7" s="53">
        <v>16437.871308468646</v>
      </c>
      <c r="R7" s="53">
        <v>3544.0935420444439</v>
      </c>
      <c r="S7" s="53">
        <v>2932.933734125153</v>
      </c>
      <c r="T7" s="53">
        <v>5205.3722220556501</v>
      </c>
      <c r="U7" s="53">
        <v>848.58520935706201</v>
      </c>
      <c r="V7" s="53">
        <v>614.61640758203362</v>
      </c>
      <c r="W7" s="53">
        <v>116689.03106999998</v>
      </c>
      <c r="X7" s="53"/>
      <c r="Y7" s="263"/>
    </row>
    <row r="8" spans="3:41" ht="18" customHeight="1">
      <c r="C8" s="266" t="s">
        <v>186</v>
      </c>
      <c r="D8" s="265" t="s">
        <v>252</v>
      </c>
      <c r="E8" s="53">
        <f t="array" ref="E8:W8">+TRANSPOSE('131N'!E23:E41)</f>
        <v>13288.663133712593</v>
      </c>
      <c r="F8" s="53">
        <v>2510.1619782897487</v>
      </c>
      <c r="G8" s="53">
        <v>1748.8018925555443</v>
      </c>
      <c r="H8" s="53">
        <v>1907.4775096347164</v>
      </c>
      <c r="I8" s="53">
        <v>3623.4658514970884</v>
      </c>
      <c r="J8" s="53">
        <v>894.44551543069997</v>
      </c>
      <c r="K8" s="53">
        <v>4722.2391825656632</v>
      </c>
      <c r="L8" s="53">
        <v>3312.9704106437071</v>
      </c>
      <c r="M8" s="53">
        <v>6635.0924728889777</v>
      </c>
      <c r="N8" s="53">
        <v>7306.3772048142664</v>
      </c>
      <c r="O8" s="53">
        <v>1877.1130827672159</v>
      </c>
      <c r="P8" s="53">
        <v>4329.3049925786281</v>
      </c>
      <c r="Q8" s="53">
        <v>11151.704505738742</v>
      </c>
      <c r="R8" s="53">
        <v>1937.5325872708349</v>
      </c>
      <c r="S8" s="53">
        <v>1199.4281021921129</v>
      </c>
      <c r="T8" s="53">
        <v>2801.781042629716</v>
      </c>
      <c r="U8" s="53">
        <v>741.78561760938214</v>
      </c>
      <c r="V8" s="53">
        <v>865.50441718035654</v>
      </c>
      <c r="W8" s="53">
        <v>70853.849499999997</v>
      </c>
      <c r="X8" s="53"/>
      <c r="Y8" s="263"/>
    </row>
    <row r="9" spans="3:41" ht="18" customHeight="1">
      <c r="C9" s="266" t="s">
        <v>221</v>
      </c>
      <c r="D9" s="265" t="s">
        <v>255</v>
      </c>
      <c r="E9" s="53">
        <f t="array" ref="E9:W9">+TRANSPOSE('131O'!E23:E41)</f>
        <v>139485.63037140507</v>
      </c>
      <c r="F9" s="53">
        <v>15034.815224053862</v>
      </c>
      <c r="G9" s="53">
        <v>13491.612653699352</v>
      </c>
      <c r="H9" s="53">
        <v>8975.1751055954101</v>
      </c>
      <c r="I9" s="53">
        <v>24662.353239376407</v>
      </c>
      <c r="J9" s="53">
        <v>7080.0383674536706</v>
      </c>
      <c r="K9" s="53">
        <v>31076.076080676208</v>
      </c>
      <c r="L9" s="53">
        <v>17951.149161143683</v>
      </c>
      <c r="M9" s="53">
        <v>45990.936474148883</v>
      </c>
      <c r="N9" s="53">
        <v>54246.271201334886</v>
      </c>
      <c r="O9" s="53">
        <v>11625.355646765945</v>
      </c>
      <c r="P9" s="53">
        <v>35605.798360980785</v>
      </c>
      <c r="Q9" s="53">
        <v>64788.845794602355</v>
      </c>
      <c r="R9" s="53">
        <v>14898.127896165191</v>
      </c>
      <c r="S9" s="53">
        <v>6335.8521438381686</v>
      </c>
      <c r="T9" s="53">
        <v>18071.826518833397</v>
      </c>
      <c r="U9" s="53">
        <v>6090.7655440859317</v>
      </c>
      <c r="V9" s="53">
        <v>11030.613545840741</v>
      </c>
      <c r="W9" s="53">
        <v>526441.24333000008</v>
      </c>
      <c r="X9" s="53"/>
    </row>
    <row r="10" spans="3:41" ht="18" customHeight="1">
      <c r="C10" s="266" t="s">
        <v>44</v>
      </c>
      <c r="D10" s="265" t="s">
        <v>222</v>
      </c>
      <c r="E10" s="53">
        <f t="array" ref="E10:W10">+TRANSPOSE('132A'!E23:E41)</f>
        <v>1003344.0251537875</v>
      </c>
      <c r="F10" s="53">
        <v>181629.44144345529</v>
      </c>
      <c r="G10" s="53">
        <v>131230.33337126242</v>
      </c>
      <c r="H10" s="53">
        <v>144182.61731604533</v>
      </c>
      <c r="I10" s="53">
        <v>274014.26841196441</v>
      </c>
      <c r="J10" s="53">
        <v>66425.374828040556</v>
      </c>
      <c r="K10" s="53">
        <v>336008.86608938756</v>
      </c>
      <c r="L10" s="53">
        <v>240915.63326467358</v>
      </c>
      <c r="M10" s="53">
        <v>524631.05289254035</v>
      </c>
      <c r="N10" s="53">
        <v>550544.80144669546</v>
      </c>
      <c r="O10" s="53">
        <v>136629.12566328925</v>
      </c>
      <c r="P10" s="53">
        <v>316692.16343717312</v>
      </c>
      <c r="Q10" s="53">
        <v>860310.90332365618</v>
      </c>
      <c r="R10" s="53">
        <v>146089.78936770756</v>
      </c>
      <c r="S10" s="53">
        <v>90112.131853867118</v>
      </c>
      <c r="T10" s="53">
        <v>221659.69013498316</v>
      </c>
      <c r="U10" s="53">
        <v>55084.791129448</v>
      </c>
      <c r="V10" s="53">
        <v>74037.318912023969</v>
      </c>
      <c r="W10" s="53">
        <v>5353542.3280400019</v>
      </c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</row>
    <row r="11" spans="3:41" ht="18" customHeight="1">
      <c r="C11" s="266" t="s">
        <v>187</v>
      </c>
      <c r="D11" s="265" t="s">
        <v>258</v>
      </c>
      <c r="E11" s="53">
        <f t="array" ref="E11:W11">+TRANSPOSE('132B'!E23:E41)</f>
        <v>115144.70910068667</v>
      </c>
      <c r="F11" s="53">
        <v>33333.481197955203</v>
      </c>
      <c r="G11" s="53">
        <v>19763.062963290202</v>
      </c>
      <c r="H11" s="53">
        <v>17542.216418688804</v>
      </c>
      <c r="I11" s="53">
        <v>31230.879553842973</v>
      </c>
      <c r="J11" s="53">
        <v>10928.04896621338</v>
      </c>
      <c r="K11" s="53">
        <v>72000.466427959953</v>
      </c>
      <c r="L11" s="53">
        <v>44754.862579849767</v>
      </c>
      <c r="M11" s="53">
        <v>43643.303498219189</v>
      </c>
      <c r="N11" s="53">
        <v>65575.371633866089</v>
      </c>
      <c r="O11" s="53">
        <v>25333.216215618315</v>
      </c>
      <c r="P11" s="53">
        <v>57435.500467661834</v>
      </c>
      <c r="Q11" s="53">
        <v>79793.56582206556</v>
      </c>
      <c r="R11" s="53">
        <v>18224.100064608683</v>
      </c>
      <c r="S11" s="53">
        <v>11192.925705267833</v>
      </c>
      <c r="T11" s="53">
        <v>13546.36346597195</v>
      </c>
      <c r="U11" s="53">
        <v>7482.967279550373</v>
      </c>
      <c r="V11" s="53">
        <v>1555.7497386833184</v>
      </c>
      <c r="W11" s="53">
        <v>668480.79110000015</v>
      </c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</row>
    <row r="12" spans="3:41" ht="18" customHeight="1">
      <c r="C12" s="266" t="s">
        <v>188</v>
      </c>
      <c r="D12" s="265" t="s">
        <v>168</v>
      </c>
      <c r="E12" s="53">
        <f t="array" ref="E12:W12">+TRANSPOSE('132C'!D23:D41)</f>
        <v>15760.692748421678</v>
      </c>
      <c r="F12" s="53">
        <v>2646.039561801344</v>
      </c>
      <c r="G12" s="53">
        <v>1979.6986754347524</v>
      </c>
      <c r="H12" s="53">
        <v>2131.658269367821</v>
      </c>
      <c r="I12" s="53">
        <v>4167.1733509257519</v>
      </c>
      <c r="J12" s="53">
        <v>1016.8195837205484</v>
      </c>
      <c r="K12" s="53">
        <v>4985.2918270400487</v>
      </c>
      <c r="L12" s="53">
        <v>3766.64432379859</v>
      </c>
      <c r="M12" s="53">
        <v>8915.6476381523335</v>
      </c>
      <c r="N12" s="53">
        <v>8697.6250720152166</v>
      </c>
      <c r="O12" s="53">
        <v>2140.6234026065436</v>
      </c>
      <c r="P12" s="53">
        <v>4915.3968839604158</v>
      </c>
      <c r="Q12" s="53">
        <v>12227.130468997975</v>
      </c>
      <c r="R12" s="53">
        <v>2386.7640930387802</v>
      </c>
      <c r="S12" s="53">
        <v>1280.5770294966007</v>
      </c>
      <c r="T12" s="53">
        <v>3339.9718241579471</v>
      </c>
      <c r="U12" s="53">
        <v>772.76151384992284</v>
      </c>
      <c r="V12" s="53">
        <v>887.14009321372089</v>
      </c>
      <c r="W12" s="53">
        <v>82017.656359999994</v>
      </c>
      <c r="X12" s="53"/>
      <c r="Y12" s="263"/>
    </row>
    <row r="13" spans="3:41" ht="18" customHeight="1">
      <c r="C13" s="266" t="s">
        <v>189</v>
      </c>
      <c r="D13" s="265" t="s">
        <v>260</v>
      </c>
      <c r="E13" s="53">
        <f t="array" ref="E13:W13">+TRANSPOSE('133A'!E23:E41)</f>
        <v>245225.70518752225</v>
      </c>
      <c r="F13" s="53">
        <v>38195.758738900746</v>
      </c>
      <c r="G13" s="53">
        <v>22248.518124798404</v>
      </c>
      <c r="H13" s="53">
        <v>31644.169292659062</v>
      </c>
      <c r="I13" s="53">
        <v>62201.472315789324</v>
      </c>
      <c r="J13" s="53">
        <v>14171.545840281007</v>
      </c>
      <c r="K13" s="53">
        <v>100973.93876642549</v>
      </c>
      <c r="L13" s="53">
        <v>41544.991527210164</v>
      </c>
      <c r="M13" s="53">
        <v>50299.333344000988</v>
      </c>
      <c r="N13" s="53">
        <v>123215.84065746854</v>
      </c>
      <c r="O13" s="53">
        <v>23089.526537413389</v>
      </c>
      <c r="P13" s="53">
        <v>72122.666960214861</v>
      </c>
      <c r="Q13" s="53">
        <v>174361.51568711264</v>
      </c>
      <c r="R13" s="53">
        <v>31126.027707530888</v>
      </c>
      <c r="S13" s="53">
        <v>11904.50517605954</v>
      </c>
      <c r="T13" s="53">
        <v>36178.129413615723</v>
      </c>
      <c r="U13" s="53">
        <v>7852.7229469090744</v>
      </c>
      <c r="V13" s="53">
        <v>14147.418996087952</v>
      </c>
      <c r="W13" s="53">
        <v>1100503.7872200001</v>
      </c>
      <c r="X13" s="53"/>
      <c r="Y13" s="263"/>
    </row>
    <row r="14" spans="3:41" ht="18" customHeight="1">
      <c r="C14" s="266" t="s">
        <v>190</v>
      </c>
      <c r="D14" s="265" t="s">
        <v>262</v>
      </c>
      <c r="E14" s="53">
        <f t="array" ref="E14:W14">+TRANSPOSE('134M'!D23:D41)</f>
        <v>3238.550271836566</v>
      </c>
      <c r="F14" s="53">
        <v>372.63082529595778</v>
      </c>
      <c r="G14" s="53">
        <v>357.57594049716766</v>
      </c>
      <c r="H14" s="53">
        <v>295.1288456518181</v>
      </c>
      <c r="I14" s="53">
        <v>566.86943084508403</v>
      </c>
      <c r="J14" s="53">
        <v>342.12215717714173</v>
      </c>
      <c r="K14" s="53">
        <v>1136.117638501458</v>
      </c>
      <c r="L14" s="53">
        <v>718.99492723016544</v>
      </c>
      <c r="M14" s="53">
        <v>2277.5793875983704</v>
      </c>
      <c r="N14" s="53">
        <v>1476.3160106605744</v>
      </c>
      <c r="O14" s="53">
        <v>540.38624902309016</v>
      </c>
      <c r="P14" s="53">
        <v>838.43339811510566</v>
      </c>
      <c r="Q14" s="53">
        <v>1744.5034738362658</v>
      </c>
      <c r="R14" s="53">
        <v>444.59000610190918</v>
      </c>
      <c r="S14" s="53">
        <v>167.51297075880993</v>
      </c>
      <c r="T14" s="53">
        <v>1083.6173724676323</v>
      </c>
      <c r="U14" s="53">
        <v>81.877175165808538</v>
      </c>
      <c r="V14" s="53">
        <v>43.679369237073821</v>
      </c>
      <c r="W14" s="53">
        <v>15726.485449999996</v>
      </c>
      <c r="X14" s="53"/>
      <c r="Y14" s="263"/>
    </row>
    <row r="15" spans="3:41" ht="18" customHeight="1">
      <c r="C15" s="266" t="s">
        <v>546</v>
      </c>
      <c r="D15" s="260" t="s">
        <v>264</v>
      </c>
      <c r="E15" s="53">
        <f t="array" ref="E15:W15">+TRANSPOSE('941O_3'!E23:E41)</f>
        <v>511.69104608797022</v>
      </c>
      <c r="F15" s="53">
        <v>97.703989035890942</v>
      </c>
      <c r="G15" s="53">
        <v>69.272968215177784</v>
      </c>
      <c r="H15" s="53">
        <v>79.907525666697808</v>
      </c>
      <c r="I15" s="53">
        <v>136.00474810908207</v>
      </c>
      <c r="J15" s="53">
        <v>39.29347104744086</v>
      </c>
      <c r="K15" s="53">
        <v>168.43162045101047</v>
      </c>
      <c r="L15" s="53">
        <v>128.46860135828021</v>
      </c>
      <c r="M15" s="53">
        <v>572.14205881715543</v>
      </c>
      <c r="N15" s="53">
        <v>327.49703268543431</v>
      </c>
      <c r="O15" s="53">
        <v>64.510738075392652</v>
      </c>
      <c r="P15" s="53">
        <v>180.52864041060946</v>
      </c>
      <c r="Q15" s="53">
        <v>532.72171894342409</v>
      </c>
      <c r="R15" s="53">
        <v>93.058360910334656</v>
      </c>
      <c r="S15" s="53">
        <v>50.452685565028986</v>
      </c>
      <c r="T15" s="53">
        <v>9964.459238996591</v>
      </c>
      <c r="U15" s="53">
        <v>23.129566339112486</v>
      </c>
      <c r="V15" s="53">
        <v>10.568199285365807</v>
      </c>
      <c r="W15" s="53">
        <v>13049.842209999999</v>
      </c>
      <c r="X15" s="53"/>
      <c r="Y15" s="263"/>
    </row>
    <row r="16" spans="3:41" ht="18" customHeight="1">
      <c r="C16" s="266" t="s">
        <v>91</v>
      </c>
      <c r="D16" s="260" t="s">
        <v>39</v>
      </c>
      <c r="E16" s="53">
        <f t="array" ref="E16:W16">+TRANSPOSE('CS04'!F23:F41)</f>
        <v>260772.27682463865</v>
      </c>
      <c r="F16" s="53">
        <v>46784.295118245762</v>
      </c>
      <c r="G16" s="53">
        <v>49717.79240971792</v>
      </c>
      <c r="H16" s="53">
        <v>7972.9305663381419</v>
      </c>
      <c r="I16" s="53">
        <v>67469.8108482635</v>
      </c>
      <c r="J16" s="53">
        <v>24317.200443129761</v>
      </c>
      <c r="K16" s="53">
        <v>16805.596266778022</v>
      </c>
      <c r="L16" s="53">
        <v>12818.207422120395</v>
      </c>
      <c r="M16" s="53">
        <v>261768.15915535472</v>
      </c>
      <c r="N16" s="53">
        <v>133735.45477455395</v>
      </c>
      <c r="O16" s="53">
        <v>6436.6857960749949</v>
      </c>
      <c r="P16" s="53">
        <v>67900.290180093172</v>
      </c>
      <c r="Q16" s="53">
        <v>226033.49546438319</v>
      </c>
      <c r="R16" s="53">
        <v>9285.0810229072977</v>
      </c>
      <c r="S16" s="53">
        <v>21301.258619029901</v>
      </c>
      <c r="T16" s="53">
        <v>73002.491806580612</v>
      </c>
      <c r="U16" s="53">
        <v>14898.188374468416</v>
      </c>
      <c r="V16" s="53">
        <v>1054.4628733080876</v>
      </c>
      <c r="W16" s="53">
        <v>1302073.6779659863</v>
      </c>
      <c r="X16" s="53"/>
      <c r="Y16" s="263"/>
    </row>
    <row r="17" spans="3:25" ht="18" customHeight="1">
      <c r="C17" s="266" t="s">
        <v>41</v>
      </c>
      <c r="D17" s="260" t="s">
        <v>40</v>
      </c>
      <c r="E17" s="53">
        <f t="array" ref="E17:W17">+TRANSPOSE('CS05'!E23:E41)</f>
        <v>15978.441952517693</v>
      </c>
      <c r="F17" s="53">
        <v>3050.9768135966433</v>
      </c>
      <c r="G17" s="53">
        <v>2163.1687909475886</v>
      </c>
      <c r="H17" s="53">
        <v>2495.2513244000384</v>
      </c>
      <c r="I17" s="53">
        <v>4246.9845613717271</v>
      </c>
      <c r="J17" s="53">
        <v>1227.006903960028</v>
      </c>
      <c r="K17" s="53">
        <v>5259.5699903692994</v>
      </c>
      <c r="L17" s="53">
        <v>4011.6552853877956</v>
      </c>
      <c r="M17" s="53">
        <v>323494.12721293973</v>
      </c>
      <c r="N17" s="53">
        <v>10226.663855842338</v>
      </c>
      <c r="O17" s="53">
        <v>2014.4598806884769</v>
      </c>
      <c r="P17" s="53">
        <v>5637.3204565943215</v>
      </c>
      <c r="Q17" s="53">
        <v>16635.161252205198</v>
      </c>
      <c r="R17" s="53">
        <v>2905.9090038221821</v>
      </c>
      <c r="S17" s="53">
        <v>1575.4727658667066</v>
      </c>
      <c r="T17" s="53">
        <v>5529.5551459563376</v>
      </c>
      <c r="U17" s="53">
        <v>722.26089544056344</v>
      </c>
      <c r="V17" s="53">
        <v>330.01038442018273</v>
      </c>
      <c r="W17" s="53">
        <v>407503.99647632689</v>
      </c>
      <c r="X17" s="53"/>
      <c r="Y17" s="263"/>
    </row>
    <row r="18" spans="3:25" ht="18" customHeight="1">
      <c r="C18" s="266" t="s">
        <v>42</v>
      </c>
      <c r="D18" s="260" t="s">
        <v>265</v>
      </c>
      <c r="E18" s="53">
        <f t="array" ref="E18:W18">+TRANSPOSE('CS08'!E23:E41)</f>
        <v>45207.622051207349</v>
      </c>
      <c r="F18" s="53">
        <v>8632.0936099993778</v>
      </c>
      <c r="G18" s="53">
        <v>6120.2285820312354</v>
      </c>
      <c r="H18" s="53">
        <v>7059.7858747095888</v>
      </c>
      <c r="I18" s="53">
        <v>12015.944575719614</v>
      </c>
      <c r="J18" s="53">
        <v>3471.5565217988428</v>
      </c>
      <c r="K18" s="53">
        <v>14880.840884428173</v>
      </c>
      <c r="L18" s="53">
        <v>11350.130161655949</v>
      </c>
      <c r="M18" s="53">
        <v>915258.21367855149</v>
      </c>
      <c r="N18" s="53">
        <v>28934.182432400172</v>
      </c>
      <c r="O18" s="53">
        <v>5699.4881725082942</v>
      </c>
      <c r="P18" s="53">
        <v>15949.605934081676</v>
      </c>
      <c r="Q18" s="53">
        <v>47065.670413008251</v>
      </c>
      <c r="R18" s="53">
        <v>8221.6549242020483</v>
      </c>
      <c r="S18" s="53">
        <v>4457.4669772511725</v>
      </c>
      <c r="T18" s="53">
        <v>15644.706780082164</v>
      </c>
      <c r="U18" s="53">
        <v>2043.4844448834838</v>
      </c>
      <c r="V18" s="53">
        <v>933.69458525275763</v>
      </c>
      <c r="W18" s="53">
        <v>1152946.3706037714</v>
      </c>
      <c r="X18" s="53"/>
      <c r="Y18" s="263"/>
    </row>
    <row r="19" spans="3:25" ht="18" customHeight="1">
      <c r="C19" s="266" t="s">
        <v>11</v>
      </c>
      <c r="D19" s="260" t="s">
        <v>266</v>
      </c>
      <c r="E19" s="53">
        <f t="array" ref="E19:W19">+TRANSPOSE('AF14'!F23:F41)</f>
        <v>23407.391386254094</v>
      </c>
      <c r="F19" s="53">
        <v>4469.4851099039879</v>
      </c>
      <c r="G19" s="53">
        <v>3168.903368345118</v>
      </c>
      <c r="H19" s="53">
        <v>3655.3829547878686</v>
      </c>
      <c r="I19" s="53">
        <v>6221.5596573696403</v>
      </c>
      <c r="J19" s="53">
        <v>1797.4863206298251</v>
      </c>
      <c r="K19" s="53">
        <v>7704.9322865032036</v>
      </c>
      <c r="L19" s="53">
        <v>5876.8173799956112</v>
      </c>
      <c r="M19" s="53">
        <v>26172.732944339899</v>
      </c>
      <c r="N19" s="53">
        <v>14981.405831727006</v>
      </c>
      <c r="O19" s="53">
        <v>2951.0543643306883</v>
      </c>
      <c r="P19" s="53">
        <v>8258.3124618384973</v>
      </c>
      <c r="Q19" s="53">
        <v>24369.442988304687</v>
      </c>
      <c r="R19" s="53">
        <v>4256.9700842820794</v>
      </c>
      <c r="S19" s="53">
        <v>56267.702038516625</v>
      </c>
      <c r="T19" s="53">
        <v>401866.09746669285</v>
      </c>
      <c r="U19" s="53">
        <v>1058.0658309992314</v>
      </c>
      <c r="V19" s="53">
        <v>483.44402117593347</v>
      </c>
      <c r="W19" s="53">
        <v>596967.1864959969</v>
      </c>
      <c r="X19" s="53"/>
      <c r="Y19" s="263"/>
    </row>
    <row r="20" spans="3:25" ht="18" customHeight="1">
      <c r="C20" s="266" t="s">
        <v>637</v>
      </c>
      <c r="D20" s="9" t="s">
        <v>651</v>
      </c>
      <c r="E20" s="53">
        <f t="array" ref="E20:W20">+TRANSPOSE('CT02'!E23:E41)</f>
        <v>13.667542885953821</v>
      </c>
      <c r="F20" s="53">
        <v>2.6097260651444412</v>
      </c>
      <c r="G20" s="53">
        <v>1.8503182167379286</v>
      </c>
      <c r="H20" s="53">
        <v>2.1343729625714163</v>
      </c>
      <c r="I20" s="53">
        <v>3.6327599274712572</v>
      </c>
      <c r="J20" s="53">
        <v>1.0495497327630661</v>
      </c>
      <c r="K20" s="53">
        <v>4.4988991178655748</v>
      </c>
      <c r="L20" s="53">
        <v>3.4314653969163524</v>
      </c>
      <c r="M20" s="53">
        <v>15.282221929670047</v>
      </c>
      <c r="N20" s="53">
        <v>8.74762177972773</v>
      </c>
      <c r="O20" s="53">
        <v>1.7231164899031286</v>
      </c>
      <c r="P20" s="53">
        <v>4.822017023394908</v>
      </c>
      <c r="Q20" s="53">
        <v>275.65550846236204</v>
      </c>
      <c r="R20" s="53">
        <v>2.4856388407857843</v>
      </c>
      <c r="S20" s="53">
        <v>1.3476183508456909</v>
      </c>
      <c r="T20" s="53">
        <v>4.729837384783103</v>
      </c>
      <c r="U20" s="53">
        <v>0.61780314955713633</v>
      </c>
      <c r="V20" s="53">
        <v>0.28228228354656659</v>
      </c>
      <c r="W20" s="53">
        <v>348.56829999999991</v>
      </c>
      <c r="X20" s="53"/>
      <c r="Y20" s="263"/>
    </row>
    <row r="21" spans="3:25" s="329" customFormat="1" ht="18" customHeight="1">
      <c r="C21" s="266"/>
      <c r="D21" s="328" t="s">
        <v>547</v>
      </c>
      <c r="E21" s="266">
        <f>SUM(E3:E20)</f>
        <v>2098200.098045852</v>
      </c>
      <c r="F21" s="266">
        <f t="shared" ref="F21:W21" si="0">SUM(F3:F20)</f>
        <v>372997.97909971041</v>
      </c>
      <c r="G21" s="266">
        <f t="shared" si="0"/>
        <v>283108.46217847348</v>
      </c>
      <c r="H21" s="266">
        <f t="shared" si="0"/>
        <v>304635.7729262964</v>
      </c>
      <c r="I21" s="266">
        <f t="shared" si="0"/>
        <v>552298.38342226925</v>
      </c>
      <c r="J21" s="266">
        <f t="shared" si="0"/>
        <v>148322.08378832845</v>
      </c>
      <c r="K21" s="266">
        <f t="shared" si="0"/>
        <v>766165.68057589955</v>
      </c>
      <c r="L21" s="266">
        <f t="shared" si="0"/>
        <v>501287.01015147666</v>
      </c>
      <c r="M21" s="266">
        <f t="shared" si="0"/>
        <v>2416194.0656066877</v>
      </c>
      <c r="N21" s="266">
        <f t="shared" si="0"/>
        <v>1129747.1537288891</v>
      </c>
      <c r="O21" s="266">
        <f t="shared" si="0"/>
        <v>283495.84020484058</v>
      </c>
      <c r="P21" s="266">
        <f t="shared" si="0"/>
        <v>666681.53951917298</v>
      </c>
      <c r="Q21" s="266">
        <f t="shared" si="0"/>
        <v>1712994.987532489</v>
      </c>
      <c r="R21" s="266">
        <f t="shared" si="0"/>
        <v>327832.5641817968</v>
      </c>
      <c r="S21" s="266">
        <f t="shared" si="0"/>
        <v>223699.07153102892</v>
      </c>
      <c r="T21" s="266">
        <f t="shared" si="0"/>
        <v>862712.62070701551</v>
      </c>
      <c r="U21" s="266">
        <f t="shared" si="0"/>
        <v>118650.21261670969</v>
      </c>
      <c r="V21" s="266">
        <f t="shared" si="0"/>
        <v>114429.70045514607</v>
      </c>
      <c r="W21" s="266">
        <f t="shared" si="0"/>
        <v>12883453.226272082</v>
      </c>
      <c r="X21" s="266"/>
    </row>
    <row r="24" spans="3:25" ht="18" customHeight="1">
      <c r="C24" s="53" t="s">
        <v>549</v>
      </c>
      <c r="D24" s="264" t="s">
        <v>229</v>
      </c>
      <c r="E24" s="53" t="s">
        <v>199</v>
      </c>
      <c r="F24" s="53" t="s">
        <v>200</v>
      </c>
      <c r="G24" s="53" t="s">
        <v>201</v>
      </c>
      <c r="H24" s="53" t="s">
        <v>202</v>
      </c>
      <c r="I24" s="53" t="s">
        <v>203</v>
      </c>
      <c r="J24" s="53" t="s">
        <v>141</v>
      </c>
      <c r="K24" s="53" t="s">
        <v>142</v>
      </c>
      <c r="L24" s="53" t="s">
        <v>143</v>
      </c>
      <c r="M24" s="53" t="s">
        <v>144</v>
      </c>
      <c r="N24" s="53" t="s">
        <v>145</v>
      </c>
      <c r="O24" s="53" t="s">
        <v>146</v>
      </c>
      <c r="P24" s="53" t="s">
        <v>147</v>
      </c>
      <c r="Q24" s="53" t="s">
        <v>148</v>
      </c>
      <c r="R24" s="53" t="s">
        <v>149</v>
      </c>
      <c r="S24" s="53" t="s">
        <v>150</v>
      </c>
      <c r="T24" s="53" t="s">
        <v>151</v>
      </c>
      <c r="U24" s="53" t="s">
        <v>152</v>
      </c>
      <c r="V24" s="53" t="s">
        <v>45</v>
      </c>
      <c r="W24" s="53" t="s">
        <v>548</v>
      </c>
    </row>
    <row r="25" spans="3:25" ht="18" customHeight="1">
      <c r="C25" s="266" t="s">
        <v>91</v>
      </c>
      <c r="D25" s="260" t="s">
        <v>39</v>
      </c>
      <c r="E25" s="53">
        <f t="array" ref="E25:W25">+TRANSPOSE('CS04'!E23:E41)</f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21689.65688930211</v>
      </c>
      <c r="T25" s="53">
        <v>73778.970357691447</v>
      </c>
      <c r="U25" s="53">
        <v>0</v>
      </c>
      <c r="V25" s="53">
        <v>0</v>
      </c>
      <c r="W25" s="53">
        <v>95468.627246993565</v>
      </c>
    </row>
    <row r="26" spans="3:25" ht="18" customHeight="1">
      <c r="C26" s="266" t="s">
        <v>11</v>
      </c>
      <c r="D26" s="260" t="s">
        <v>266</v>
      </c>
      <c r="E26" s="53">
        <f t="array" ref="E26:W26">+TRANSPOSE('AF14'!E23:E41)</f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71946.314143110721</v>
      </c>
      <c r="T26" s="53">
        <v>525020.87235288613</v>
      </c>
      <c r="U26" s="53">
        <v>0</v>
      </c>
      <c r="V26" s="53">
        <v>0</v>
      </c>
      <c r="W26" s="53">
        <v>596967.1864959969</v>
      </c>
    </row>
    <row r="27" spans="3:25" s="329" customFormat="1" ht="18" customHeight="1">
      <c r="C27" s="266"/>
      <c r="D27" s="328" t="s">
        <v>550</v>
      </c>
      <c r="E27" s="266">
        <f t="shared" ref="E27" si="1">SUM(E25:E26)</f>
        <v>0</v>
      </c>
      <c r="F27" s="266">
        <f t="shared" ref="F27" si="2">SUM(F25:F26)</f>
        <v>0</v>
      </c>
      <c r="G27" s="266">
        <f t="shared" ref="G27" si="3">SUM(G25:G26)</f>
        <v>0</v>
      </c>
      <c r="H27" s="266">
        <f t="shared" ref="H27" si="4">SUM(H25:H26)</f>
        <v>0</v>
      </c>
      <c r="I27" s="266">
        <f t="shared" ref="I27" si="5">SUM(I25:I26)</f>
        <v>0</v>
      </c>
      <c r="J27" s="266">
        <f t="shared" ref="J27" si="6">SUM(J25:J26)</f>
        <v>0</v>
      </c>
      <c r="K27" s="266">
        <f t="shared" ref="K27" si="7">SUM(K25:K26)</f>
        <v>0</v>
      </c>
      <c r="L27" s="266">
        <f t="shared" ref="L27" si="8">SUM(L25:L26)</f>
        <v>0</v>
      </c>
      <c r="M27" s="266">
        <f t="shared" ref="M27" si="9">SUM(M25:M26)</f>
        <v>0</v>
      </c>
      <c r="N27" s="266">
        <f t="shared" ref="N27" si="10">SUM(N25:N26)</f>
        <v>0</v>
      </c>
      <c r="O27" s="266">
        <f t="shared" ref="O27" si="11">SUM(O25:O26)</f>
        <v>0</v>
      </c>
      <c r="P27" s="266">
        <f t="shared" ref="P27:V27" si="12">SUM(P25:P26)</f>
        <v>0</v>
      </c>
      <c r="Q27" s="266">
        <f t="shared" si="12"/>
        <v>0</v>
      </c>
      <c r="R27" s="266">
        <f t="shared" si="12"/>
        <v>0</v>
      </c>
      <c r="S27" s="266">
        <f t="shared" si="12"/>
        <v>93635.971032412839</v>
      </c>
      <c r="T27" s="266">
        <f t="shared" si="12"/>
        <v>598799.84271057753</v>
      </c>
      <c r="U27" s="266">
        <f t="shared" si="12"/>
        <v>0</v>
      </c>
      <c r="V27" s="266">
        <f t="shared" si="12"/>
        <v>0</v>
      </c>
      <c r="W27" s="266">
        <f>SUM(W25:W26)</f>
        <v>692435.81374299049</v>
      </c>
    </row>
  </sheetData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Resumen</vt:lpstr>
      <vt:lpstr>Total</vt:lpstr>
      <vt:lpstr>111N</vt:lpstr>
      <vt:lpstr>111Q</vt:lpstr>
      <vt:lpstr>111R</vt:lpstr>
      <vt:lpstr>112A</vt:lpstr>
      <vt:lpstr>131M</vt:lpstr>
      <vt:lpstr>131N</vt:lpstr>
      <vt:lpstr>131O</vt:lpstr>
      <vt:lpstr>132A</vt:lpstr>
      <vt:lpstr>132B</vt:lpstr>
      <vt:lpstr>132C</vt:lpstr>
      <vt:lpstr>133A</vt:lpstr>
      <vt:lpstr>134M</vt:lpstr>
      <vt:lpstr>941O_3</vt:lpstr>
      <vt:lpstr>CS04</vt:lpstr>
      <vt:lpstr>CS05</vt:lpstr>
      <vt:lpstr>CS08</vt:lpstr>
      <vt:lpstr>AF14</vt:lpstr>
      <vt:lpstr>CT02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cp:lastPrinted>2014-03-11T10:40:06Z</cp:lastPrinted>
  <dcterms:created xsi:type="dcterms:W3CDTF">2013-02-11T16:00:14Z</dcterms:created>
  <dcterms:modified xsi:type="dcterms:W3CDTF">2017-05-26T06:27:23Z</dcterms:modified>
</cp:coreProperties>
</file>